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7\"/>
    </mc:Choice>
  </mc:AlternateContent>
  <xr:revisionPtr revIDLastSave="0" documentId="13_ncr:1_{5E4E3C6F-7BB1-4A8D-B955-C22BAD554F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3" i="1"/>
  <c r="P13" i="1"/>
  <c r="Q12" i="1"/>
  <c r="C515" i="1" s="1"/>
  <c r="E515" i="1" s="1"/>
  <c r="P14" i="1"/>
  <c r="D513" i="1"/>
  <c r="D514" i="1"/>
  <c r="D515" i="1"/>
  <c r="D516" i="1"/>
  <c r="C517" i="1"/>
  <c r="E517" i="1" s="1"/>
  <c r="D517" i="1"/>
  <c r="F517" i="1" s="1"/>
  <c r="C518" i="1"/>
  <c r="E518" i="1" s="1"/>
  <c r="D518" i="1"/>
  <c r="F518" i="1" s="1"/>
  <c r="D519" i="1"/>
  <c r="D520" i="1"/>
  <c r="D521" i="1"/>
  <c r="D522" i="1"/>
  <c r="F522" i="1" s="1"/>
  <c r="C523" i="1"/>
  <c r="E523" i="1" s="1"/>
  <c r="D523" i="1"/>
  <c r="D524" i="1"/>
  <c r="D525" i="1"/>
  <c r="D526" i="1"/>
  <c r="F526" i="1" s="1"/>
  <c r="D527" i="1"/>
  <c r="C528" i="1"/>
  <c r="E528" i="1" s="1"/>
  <c r="D528" i="1"/>
  <c r="D529" i="1"/>
  <c r="F529" i="1" s="1"/>
  <c r="D530" i="1"/>
  <c r="F530" i="1"/>
  <c r="D531" i="1"/>
  <c r="D532" i="1"/>
  <c r="D533" i="1"/>
  <c r="F533" i="1"/>
  <c r="D534" i="1"/>
  <c r="F534" i="1" s="1"/>
  <c r="C535" i="1"/>
  <c r="E535" i="1" s="1"/>
  <c r="D535" i="1"/>
  <c r="D536" i="1"/>
  <c r="D537" i="1"/>
  <c r="D538" i="1"/>
  <c r="D539" i="1"/>
  <c r="D540" i="1"/>
  <c r="D541" i="1"/>
  <c r="F541" i="1" s="1"/>
  <c r="D542" i="1"/>
  <c r="D543" i="1"/>
  <c r="C544" i="1"/>
  <c r="E544" i="1" s="1"/>
  <c r="D544" i="1"/>
  <c r="D545" i="1"/>
  <c r="F545" i="1" s="1"/>
  <c r="D546" i="1"/>
  <c r="F546" i="1" s="1"/>
  <c r="D547" i="1"/>
  <c r="D548" i="1"/>
  <c r="C549" i="1"/>
  <c r="E549" i="1" s="1"/>
  <c r="D549" i="1"/>
  <c r="F549" i="1" s="1"/>
  <c r="C550" i="1"/>
  <c r="E550" i="1" s="1"/>
  <c r="D550" i="1"/>
  <c r="D551" i="1"/>
  <c r="D552" i="1"/>
  <c r="D553" i="1"/>
  <c r="F553" i="1" s="1"/>
  <c r="D554" i="1"/>
  <c r="D555" i="1"/>
  <c r="D556" i="1"/>
  <c r="C557" i="1"/>
  <c r="E557" i="1" s="1"/>
  <c r="D557" i="1"/>
  <c r="F557" i="1" s="1"/>
  <c r="C558" i="1"/>
  <c r="E558" i="1" s="1"/>
  <c r="D558" i="1"/>
  <c r="F558" i="1"/>
  <c r="D559" i="1"/>
  <c r="D560" i="1"/>
  <c r="F560" i="1" s="1"/>
  <c r="D561" i="1"/>
  <c r="C562" i="1"/>
  <c r="E562" i="1" s="1"/>
  <c r="D562" i="1"/>
  <c r="C563" i="1"/>
  <c r="E563" i="1" s="1"/>
  <c r="D563" i="1"/>
  <c r="D564" i="1"/>
  <c r="F564" i="1" s="1"/>
  <c r="D565" i="1"/>
  <c r="F565" i="1"/>
  <c r="D566" i="1"/>
  <c r="D567" i="1"/>
  <c r="D568" i="1"/>
  <c r="F568" i="1"/>
  <c r="D569" i="1"/>
  <c r="F569" i="1" s="1"/>
  <c r="D570" i="1"/>
  <c r="D571" i="1"/>
  <c r="D572" i="1"/>
  <c r="F572" i="1"/>
  <c r="D573" i="1"/>
  <c r="F573" i="1"/>
  <c r="D574" i="1"/>
  <c r="D575" i="1"/>
  <c r="D576" i="1"/>
  <c r="F576" i="1"/>
  <c r="D577" i="1"/>
  <c r="F577" i="1"/>
  <c r="D578" i="1"/>
  <c r="D579" i="1"/>
  <c r="C580" i="1"/>
  <c r="E580" i="1" s="1"/>
  <c r="D580" i="1"/>
  <c r="F580" i="1" s="1"/>
  <c r="C581" i="1"/>
  <c r="E581" i="1" s="1"/>
  <c r="D581" i="1"/>
  <c r="D582" i="1"/>
  <c r="D583" i="1"/>
  <c r="D584" i="1"/>
  <c r="F584" i="1" s="1"/>
  <c r="D585" i="1"/>
  <c r="C586" i="1"/>
  <c r="E586" i="1" s="1"/>
  <c r="D586" i="1"/>
  <c r="D587" i="1"/>
  <c r="C588" i="1"/>
  <c r="E588" i="1" s="1"/>
  <c r="D588" i="1"/>
  <c r="C589" i="1"/>
  <c r="E589" i="1" s="1"/>
  <c r="D589" i="1"/>
  <c r="F589" i="1"/>
  <c r="D590" i="1"/>
  <c r="D591" i="1"/>
  <c r="F591" i="1" s="1"/>
  <c r="C592" i="1"/>
  <c r="E592" i="1" s="1"/>
  <c r="D592" i="1"/>
  <c r="C593" i="1"/>
  <c r="E593" i="1" s="1"/>
  <c r="D593" i="1"/>
  <c r="C594" i="1"/>
  <c r="E594" i="1" s="1"/>
  <c r="D594" i="1"/>
  <c r="C595" i="1"/>
  <c r="E595" i="1" s="1"/>
  <c r="D595" i="1"/>
  <c r="F595" i="1" s="1"/>
  <c r="D596" i="1"/>
  <c r="D597" i="1"/>
  <c r="D598" i="1"/>
  <c r="D599" i="1"/>
  <c r="D600" i="1"/>
  <c r="F600" i="1"/>
  <c r="D601" i="1"/>
  <c r="D602" i="1"/>
  <c r="D603" i="1"/>
  <c r="F603" i="1" s="1"/>
  <c r="D604" i="1"/>
  <c r="F604" i="1" s="1"/>
  <c r="D605" i="1"/>
  <c r="D606" i="1"/>
  <c r="D607" i="1"/>
  <c r="F607" i="1" s="1"/>
  <c r="C608" i="1"/>
  <c r="E608" i="1" s="1"/>
  <c r="D608" i="1"/>
  <c r="C609" i="1"/>
  <c r="E609" i="1" s="1"/>
  <c r="D609" i="1"/>
  <c r="C610" i="1"/>
  <c r="E610" i="1" s="1"/>
  <c r="D610" i="1"/>
  <c r="C611" i="1"/>
  <c r="E611" i="1" s="1"/>
  <c r="D611" i="1"/>
  <c r="F611" i="1" s="1"/>
  <c r="D612" i="1"/>
  <c r="F612" i="1" s="1"/>
  <c r="F599" i="1" l="1"/>
  <c r="F592" i="1"/>
  <c r="F585" i="1"/>
  <c r="F581" i="1"/>
  <c r="F514" i="1"/>
  <c r="F542" i="1"/>
  <c r="F537" i="1"/>
  <c r="F588" i="1"/>
  <c r="F521" i="1"/>
  <c r="F525" i="1"/>
  <c r="F608" i="1"/>
  <c r="F596" i="1"/>
  <c r="F561" i="1"/>
  <c r="F554" i="1"/>
  <c r="F550" i="1"/>
  <c r="F538" i="1"/>
  <c r="F513" i="1"/>
  <c r="C606" i="1"/>
  <c r="E606" i="1" s="1"/>
  <c r="C597" i="1"/>
  <c r="E597" i="1" s="1"/>
  <c r="C596" i="1"/>
  <c r="E596" i="1" s="1"/>
  <c r="C583" i="1"/>
  <c r="E583" i="1" s="1"/>
  <c r="C575" i="1"/>
  <c r="E575" i="1" s="1"/>
  <c r="C572" i="1"/>
  <c r="E572" i="1" s="1"/>
  <c r="C570" i="1"/>
  <c r="E570" i="1" s="1"/>
  <c r="C564" i="1"/>
  <c r="E564" i="1" s="1"/>
  <c r="C541" i="1"/>
  <c r="E541" i="1" s="1"/>
  <c r="C539" i="1"/>
  <c r="E539" i="1" s="1"/>
  <c r="C530" i="1"/>
  <c r="E530" i="1" s="1"/>
  <c r="C525" i="1"/>
  <c r="E525" i="1" s="1"/>
  <c r="C603" i="1"/>
  <c r="E603" i="1" s="1"/>
  <c r="C602" i="1"/>
  <c r="E602" i="1" s="1"/>
  <c r="C601" i="1"/>
  <c r="E601" i="1" s="1"/>
  <c r="C600" i="1"/>
  <c r="E600" i="1" s="1"/>
  <c r="C590" i="1"/>
  <c r="E590" i="1" s="1"/>
  <c r="C585" i="1"/>
  <c r="E585" i="1" s="1"/>
  <c r="C584" i="1"/>
  <c r="E584" i="1" s="1"/>
  <c r="C571" i="1"/>
  <c r="E571" i="1" s="1"/>
  <c r="C567" i="1"/>
  <c r="E567" i="1" s="1"/>
  <c r="C566" i="1"/>
  <c r="E566" i="1" s="1"/>
  <c r="C561" i="1"/>
  <c r="E561" i="1" s="1"/>
  <c r="C560" i="1"/>
  <c r="E560" i="1" s="1"/>
  <c r="C554" i="1"/>
  <c r="E554" i="1" s="1"/>
  <c r="C553" i="1"/>
  <c r="E553" i="1" s="1"/>
  <c r="C543" i="1"/>
  <c r="E543" i="1" s="1"/>
  <c r="C536" i="1"/>
  <c r="E536" i="1" s="1"/>
  <c r="C532" i="1"/>
  <c r="E532" i="1" s="1"/>
  <c r="C531" i="1"/>
  <c r="E531" i="1" s="1"/>
  <c r="C524" i="1"/>
  <c r="E524" i="1" s="1"/>
  <c r="C522" i="1"/>
  <c r="E522" i="1" s="1"/>
  <c r="C521" i="1"/>
  <c r="E521" i="1" s="1"/>
  <c r="C519" i="1"/>
  <c r="E519" i="1" s="1"/>
  <c r="C514" i="1"/>
  <c r="E514" i="1" s="1"/>
  <c r="C513" i="1"/>
  <c r="E513" i="1" s="1"/>
  <c r="C612" i="1"/>
  <c r="E612" i="1" s="1"/>
  <c r="C599" i="1"/>
  <c r="E599" i="1" s="1"/>
  <c r="C587" i="1"/>
  <c r="E587" i="1" s="1"/>
  <c r="C582" i="1"/>
  <c r="E582" i="1" s="1"/>
  <c r="C577" i="1"/>
  <c r="E577" i="1" s="1"/>
  <c r="C576" i="1"/>
  <c r="E576" i="1" s="1"/>
  <c r="C573" i="1"/>
  <c r="E573" i="1" s="1"/>
  <c r="C565" i="1"/>
  <c r="E565" i="1" s="1"/>
  <c r="C559" i="1"/>
  <c r="E559" i="1" s="1"/>
  <c r="C551" i="1"/>
  <c r="E551" i="1" s="1"/>
  <c r="C542" i="1"/>
  <c r="E542" i="1" s="1"/>
  <c r="C540" i="1"/>
  <c r="E540" i="1" s="1"/>
  <c r="C538" i="1"/>
  <c r="E538" i="1" s="1"/>
  <c r="C537" i="1"/>
  <c r="E537" i="1" s="1"/>
  <c r="C529" i="1"/>
  <c r="E529" i="1" s="1"/>
  <c r="C526" i="1"/>
  <c r="E526" i="1" s="1"/>
  <c r="C607" i="1"/>
  <c r="E607" i="1" s="1"/>
  <c r="C605" i="1"/>
  <c r="E605" i="1" s="1"/>
  <c r="C604" i="1"/>
  <c r="E604" i="1" s="1"/>
  <c r="C598" i="1"/>
  <c r="E598" i="1" s="1"/>
  <c r="C591" i="1"/>
  <c r="E591" i="1" s="1"/>
  <c r="C579" i="1"/>
  <c r="E579" i="1" s="1"/>
  <c r="C578" i="1"/>
  <c r="E578" i="1" s="1"/>
  <c r="C574" i="1"/>
  <c r="E574" i="1" s="1"/>
  <c r="C569" i="1"/>
  <c r="E569" i="1" s="1"/>
  <c r="C568" i="1"/>
  <c r="E568" i="1" s="1"/>
  <c r="C556" i="1"/>
  <c r="E556" i="1" s="1"/>
  <c r="C555" i="1"/>
  <c r="E555" i="1" s="1"/>
  <c r="C552" i="1"/>
  <c r="E552" i="1" s="1"/>
  <c r="C548" i="1"/>
  <c r="E548" i="1" s="1"/>
  <c r="C547" i="1"/>
  <c r="E547" i="1" s="1"/>
  <c r="C546" i="1"/>
  <c r="E546" i="1" s="1"/>
  <c r="C545" i="1"/>
  <c r="E545" i="1" s="1"/>
  <c r="C534" i="1"/>
  <c r="E534" i="1" s="1"/>
  <c r="C533" i="1"/>
  <c r="E533" i="1" s="1"/>
  <c r="C527" i="1"/>
  <c r="E527" i="1" s="1"/>
  <c r="C520" i="1"/>
  <c r="E520" i="1" s="1"/>
  <c r="C516" i="1"/>
  <c r="E516" i="1" s="1"/>
  <c r="F548" i="1"/>
  <c r="F610" i="1"/>
  <c r="F602" i="1"/>
  <c r="F594" i="1"/>
  <c r="F609" i="1"/>
  <c r="F601" i="1"/>
  <c r="F593" i="1"/>
  <c r="F590" i="1"/>
  <c r="F583" i="1"/>
  <c r="F551" i="1"/>
  <c r="F606" i="1"/>
  <c r="F605" i="1"/>
  <c r="F598" i="1"/>
  <c r="F597" i="1"/>
  <c r="F574" i="1"/>
  <c r="F567" i="1"/>
  <c r="F586" i="1"/>
  <c r="F579" i="1"/>
  <c r="F570" i="1"/>
  <c r="F563" i="1"/>
  <c r="F559" i="1"/>
  <c r="F556" i="1"/>
  <c r="F532" i="1"/>
  <c r="F582" i="1"/>
  <c r="F575" i="1"/>
  <c r="F566" i="1"/>
  <c r="F535" i="1"/>
  <c r="F587" i="1"/>
  <c r="F578" i="1"/>
  <c r="F571" i="1"/>
  <c r="F562" i="1"/>
  <c r="F543" i="1"/>
  <c r="F540" i="1"/>
  <c r="F523" i="1"/>
  <c r="F516" i="1"/>
  <c r="F528" i="1"/>
  <c r="F519" i="1"/>
  <c r="F555" i="1"/>
  <c r="F552" i="1"/>
  <c r="F547" i="1"/>
  <c r="F544" i="1"/>
  <c r="F539" i="1"/>
  <c r="F536" i="1"/>
  <c r="F531" i="1"/>
  <c r="F524" i="1"/>
  <c r="F515" i="1"/>
  <c r="F527" i="1"/>
  <c r="F520" i="1"/>
  <c r="C320" i="1" l="1"/>
  <c r="E320" i="1" s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565" i="1" l="1"/>
  <c r="J569" i="1"/>
  <c r="J573" i="1"/>
  <c r="J538" i="1"/>
  <c r="J553" i="1"/>
  <c r="J558" i="1"/>
  <c r="J560" i="1"/>
  <c r="J584" i="1"/>
  <c r="J604" i="1"/>
  <c r="J546" i="1"/>
  <c r="J577" i="1"/>
  <c r="J595" i="1"/>
  <c r="J541" i="1"/>
  <c r="J557" i="1"/>
  <c r="J607" i="1"/>
  <c r="J585" i="1"/>
  <c r="J561" i="1"/>
  <c r="J564" i="1"/>
  <c r="J581" i="1"/>
  <c r="J568" i="1"/>
  <c r="J572" i="1"/>
  <c r="J600" i="1"/>
  <c r="J517" i="1"/>
  <c r="J529" i="1"/>
  <c r="J608" i="1"/>
  <c r="J533" i="1"/>
  <c r="J545" i="1"/>
  <c r="J525" i="1"/>
  <c r="J601" i="1"/>
  <c r="J591" i="1"/>
  <c r="J518" i="1"/>
  <c r="J597" i="1"/>
  <c r="J586" i="1"/>
  <c r="J559" i="1"/>
  <c r="J566" i="1"/>
  <c r="J523" i="1"/>
  <c r="J544" i="1"/>
  <c r="J592" i="1"/>
  <c r="J549" i="1"/>
  <c r="J610" i="1"/>
  <c r="J551" i="1"/>
  <c r="J567" i="1"/>
  <c r="J570" i="1"/>
  <c r="J539" i="1"/>
  <c r="J515" i="1"/>
  <c r="J547" i="1"/>
  <c r="J598" i="1"/>
  <c r="J516" i="1"/>
  <c r="J580" i="1"/>
  <c r="J612" i="1"/>
  <c r="J554" i="1"/>
  <c r="J605" i="1"/>
  <c r="J583" i="1"/>
  <c r="J527" i="1"/>
  <c r="J521" i="1"/>
  <c r="J576" i="1"/>
  <c r="J593" i="1"/>
  <c r="J534" i="1"/>
  <c r="J556" i="1"/>
  <c r="J575" i="1"/>
  <c r="J578" i="1"/>
  <c r="J540" i="1"/>
  <c r="J528" i="1"/>
  <c r="J574" i="1"/>
  <c r="J542" i="1"/>
  <c r="J588" i="1"/>
  <c r="J596" i="1"/>
  <c r="J611" i="1"/>
  <c r="J530" i="1"/>
  <c r="J548" i="1"/>
  <c r="J602" i="1"/>
  <c r="J579" i="1"/>
  <c r="J563" i="1"/>
  <c r="J587" i="1"/>
  <c r="J555" i="1"/>
  <c r="J536" i="1"/>
  <c r="J524" i="1"/>
  <c r="J514" i="1"/>
  <c r="J609" i="1"/>
  <c r="J537" i="1"/>
  <c r="J599" i="1"/>
  <c r="J550" i="1"/>
  <c r="J603" i="1"/>
  <c r="J589" i="1"/>
  <c r="J526" i="1"/>
  <c r="J590" i="1"/>
  <c r="J606" i="1"/>
  <c r="J582" i="1"/>
  <c r="J535" i="1"/>
  <c r="J552" i="1"/>
  <c r="J519" i="1"/>
  <c r="J531" i="1"/>
  <c r="J520" i="1"/>
  <c r="J513" i="1"/>
  <c r="J522" i="1"/>
  <c r="J594" i="1"/>
  <c r="J532" i="1"/>
  <c r="J562" i="1"/>
  <c r="J543" i="1"/>
  <c r="J571" i="1"/>
  <c r="G546" i="1"/>
  <c r="G555" i="1"/>
  <c r="G562" i="1"/>
  <c r="G570" i="1"/>
  <c r="G582" i="1"/>
  <c r="G586" i="1"/>
  <c r="G539" i="1"/>
  <c r="G549" i="1"/>
  <c r="G565" i="1"/>
  <c r="G569" i="1"/>
  <c r="G573" i="1"/>
  <c r="G576" i="1"/>
  <c r="G580" i="1"/>
  <c r="G600" i="1"/>
  <c r="G518" i="1"/>
  <c r="G538" i="1"/>
  <c r="G560" i="1"/>
  <c r="G522" i="1"/>
  <c r="G566" i="1"/>
  <c r="G519" i="1"/>
  <c r="G531" i="1"/>
  <c r="G558" i="1"/>
  <c r="G604" i="1"/>
  <c r="G584" i="1"/>
  <c r="G553" i="1"/>
  <c r="G526" i="1"/>
  <c r="G541" i="1"/>
  <c r="G530" i="1"/>
  <c r="G577" i="1"/>
  <c r="G550" i="1"/>
  <c r="G594" i="1"/>
  <c r="G609" i="1"/>
  <c r="G532" i="1"/>
  <c r="G596" i="1"/>
  <c r="G533" i="1"/>
  <c r="G564" i="1"/>
  <c r="G597" i="1"/>
  <c r="G559" i="1"/>
  <c r="G571" i="1"/>
  <c r="G523" i="1"/>
  <c r="G548" i="1"/>
  <c r="G579" i="1"/>
  <c r="G536" i="1"/>
  <c r="G542" i="1"/>
  <c r="G588" i="1"/>
  <c r="G517" i="1"/>
  <c r="G561" i="1"/>
  <c r="G607" i="1"/>
  <c r="G610" i="1"/>
  <c r="G551" i="1"/>
  <c r="G605" i="1"/>
  <c r="G567" i="1"/>
  <c r="G592" i="1"/>
  <c r="G581" i="1"/>
  <c r="G514" i="1"/>
  <c r="G521" i="1"/>
  <c r="G513" i="1"/>
  <c r="G589" i="1"/>
  <c r="G583" i="1"/>
  <c r="G608" i="1"/>
  <c r="G527" i="1"/>
  <c r="G563" i="1"/>
  <c r="G587" i="1"/>
  <c r="G524" i="1"/>
  <c r="G612" i="1"/>
  <c r="G537" i="1"/>
  <c r="G529" i="1"/>
  <c r="G547" i="1"/>
  <c r="G554" i="1"/>
  <c r="G593" i="1"/>
  <c r="G556" i="1"/>
  <c r="G575" i="1"/>
  <c r="G540" i="1"/>
  <c r="G528" i="1"/>
  <c r="G515" i="1"/>
  <c r="G611" i="1"/>
  <c r="G534" i="1"/>
  <c r="G591" i="1"/>
  <c r="G595" i="1"/>
  <c r="G602" i="1"/>
  <c r="G599" i="1"/>
  <c r="G525" i="1"/>
  <c r="G572" i="1"/>
  <c r="G601" i="1"/>
  <c r="G598" i="1"/>
  <c r="G574" i="1"/>
  <c r="G516" i="1"/>
  <c r="G544" i="1"/>
  <c r="G520" i="1"/>
  <c r="G552" i="1"/>
  <c r="G543" i="1"/>
  <c r="G585" i="1"/>
  <c r="G557" i="1"/>
  <c r="G578" i="1"/>
  <c r="G545" i="1"/>
  <c r="G603" i="1"/>
  <c r="G568" i="1"/>
  <c r="G590" i="1"/>
  <c r="G606" i="1"/>
  <c r="G535" i="1"/>
  <c r="H584" i="1"/>
  <c r="H541" i="1"/>
  <c r="H520" i="1"/>
  <c r="H524" i="1"/>
  <c r="H536" i="1"/>
  <c r="H515" i="1"/>
  <c r="H527" i="1"/>
  <c r="H530" i="1"/>
  <c r="H546" i="1"/>
  <c r="H602" i="1"/>
  <c r="H604" i="1"/>
  <c r="H582" i="1"/>
  <c r="H534" i="1"/>
  <c r="H575" i="1"/>
  <c r="H593" i="1"/>
  <c r="H612" i="1"/>
  <c r="H599" i="1"/>
  <c r="H555" i="1"/>
  <c r="H600" i="1"/>
  <c r="H591" i="1"/>
  <c r="H552" i="1"/>
  <c r="H576" i="1"/>
  <c r="H580" i="1"/>
  <c r="H601" i="1"/>
  <c r="H562" i="1"/>
  <c r="H565" i="1"/>
  <c r="H594" i="1"/>
  <c r="H549" i="1"/>
  <c r="H569" i="1"/>
  <c r="H573" i="1"/>
  <c r="H607" i="1"/>
  <c r="H608" i="1"/>
  <c r="H585" i="1"/>
  <c r="H578" i="1"/>
  <c r="H587" i="1"/>
  <c r="H545" i="1"/>
  <c r="H590" i="1"/>
  <c r="H535" i="1"/>
  <c r="H559" i="1"/>
  <c r="H544" i="1"/>
  <c r="H550" i="1"/>
  <c r="H589" i="1"/>
  <c r="H517" i="1"/>
  <c r="H532" i="1"/>
  <c r="H543" i="1"/>
  <c r="H570" i="1"/>
  <c r="H606" i="1"/>
  <c r="H526" i="1"/>
  <c r="H553" i="1"/>
  <c r="H572" i="1"/>
  <c r="H523" i="1"/>
  <c r="H610" i="1"/>
  <c r="H542" i="1"/>
  <c r="H588" i="1"/>
  <c r="H596" i="1"/>
  <c r="H561" i="1"/>
  <c r="H597" i="1"/>
  <c r="H568" i="1"/>
  <c r="H551" i="1"/>
  <c r="H567" i="1"/>
  <c r="H592" i="1"/>
  <c r="H581" i="1"/>
  <c r="H514" i="1"/>
  <c r="H521" i="1"/>
  <c r="H558" i="1"/>
  <c r="H603" i="1"/>
  <c r="H564" i="1"/>
  <c r="H533" i="1"/>
  <c r="H583" i="1"/>
  <c r="H563" i="1"/>
  <c r="H566" i="1"/>
  <c r="H537" i="1"/>
  <c r="H539" i="1"/>
  <c r="H547" i="1"/>
  <c r="H609" i="1"/>
  <c r="H554" i="1"/>
  <c r="H529" i="1"/>
  <c r="H556" i="1"/>
  <c r="H540" i="1"/>
  <c r="H560" i="1"/>
  <c r="H611" i="1"/>
  <c r="H605" i="1"/>
  <c r="H531" i="1"/>
  <c r="H522" i="1"/>
  <c r="H548" i="1"/>
  <c r="H586" i="1"/>
  <c r="H516" i="1"/>
  <c r="H519" i="1"/>
  <c r="H579" i="1"/>
  <c r="H528" i="1"/>
  <c r="H513" i="1"/>
  <c r="H525" i="1"/>
  <c r="H595" i="1"/>
  <c r="H538" i="1"/>
  <c r="H571" i="1"/>
  <c r="H598" i="1"/>
  <c r="H577" i="1"/>
  <c r="H557" i="1"/>
  <c r="H518" i="1"/>
  <c r="H574" i="1"/>
  <c r="I576" i="1"/>
  <c r="I580" i="1"/>
  <c r="I591" i="1"/>
  <c r="I600" i="1"/>
  <c r="I529" i="1"/>
  <c r="I533" i="1"/>
  <c r="I546" i="1"/>
  <c r="I541" i="1"/>
  <c r="I545" i="1"/>
  <c r="I602" i="1"/>
  <c r="I604" i="1"/>
  <c r="I610" i="1"/>
  <c r="I612" i="1"/>
  <c r="I592" i="1"/>
  <c r="I607" i="1"/>
  <c r="I550" i="1"/>
  <c r="I554" i="1"/>
  <c r="I608" i="1"/>
  <c r="I525" i="1"/>
  <c r="I603" i="1"/>
  <c r="I521" i="1"/>
  <c r="I588" i="1"/>
  <c r="I599" i="1"/>
  <c r="I536" i="1"/>
  <c r="I552" i="1"/>
  <c r="I561" i="1"/>
  <c r="I571" i="1"/>
  <c r="I589" i="1"/>
  <c r="I569" i="1"/>
  <c r="I572" i="1"/>
  <c r="I553" i="1"/>
  <c r="I605" i="1"/>
  <c r="I579" i="1"/>
  <c r="I581" i="1"/>
  <c r="I514" i="1"/>
  <c r="I520" i="1"/>
  <c r="I587" i="1"/>
  <c r="I594" i="1"/>
  <c r="I565" i="1"/>
  <c r="I568" i="1"/>
  <c r="I606" i="1"/>
  <c r="I578" i="1"/>
  <c r="I559" i="1"/>
  <c r="I528" i="1"/>
  <c r="I527" i="1"/>
  <c r="I563" i="1"/>
  <c r="I555" i="1"/>
  <c r="I583" i="1"/>
  <c r="I562" i="1"/>
  <c r="I537" i="1"/>
  <c r="I544" i="1"/>
  <c r="I542" i="1"/>
  <c r="I526" i="1"/>
  <c r="I564" i="1"/>
  <c r="I538" i="1"/>
  <c r="I513" i="1"/>
  <c r="I593" i="1"/>
  <c r="I532" i="1"/>
  <c r="I560" i="1"/>
  <c r="I543" i="1"/>
  <c r="I540" i="1"/>
  <c r="I534" i="1"/>
  <c r="I522" i="1"/>
  <c r="I530" i="1"/>
  <c r="I557" i="1"/>
  <c r="I574" i="1"/>
  <c r="I556" i="1"/>
  <c r="I595" i="1"/>
  <c r="I518" i="1"/>
  <c r="I601" i="1"/>
  <c r="I567" i="1"/>
  <c r="I582" i="1"/>
  <c r="I535" i="1"/>
  <c r="I585" i="1"/>
  <c r="I590" i="1"/>
  <c r="I575" i="1"/>
  <c r="I549" i="1"/>
  <c r="I596" i="1"/>
  <c r="I524" i="1"/>
  <c r="I517" i="1"/>
  <c r="I558" i="1"/>
  <c r="I609" i="1"/>
  <c r="I586" i="1"/>
  <c r="I566" i="1"/>
  <c r="I523" i="1"/>
  <c r="I519" i="1"/>
  <c r="I531" i="1"/>
  <c r="I539" i="1"/>
  <c r="I515" i="1"/>
  <c r="I611" i="1"/>
  <c r="I584" i="1"/>
  <c r="I573" i="1"/>
  <c r="I577" i="1"/>
  <c r="I548" i="1"/>
  <c r="I598" i="1"/>
  <c r="I551" i="1"/>
  <c r="I597" i="1"/>
  <c r="I570" i="1"/>
  <c r="I516" i="1"/>
  <c r="I547" i="1"/>
  <c r="H274" i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503" i="1" l="1"/>
  <c r="L503" i="1" s="1"/>
  <c r="M503" i="1" s="1"/>
  <c r="K426" i="1"/>
  <c r="L426" i="1" s="1"/>
  <c r="M426" i="1" s="1"/>
  <c r="K319" i="1"/>
  <c r="L319" i="1" s="1"/>
  <c r="M319" i="1" s="1"/>
  <c r="K302" i="1"/>
  <c r="L302" i="1" s="1"/>
  <c r="M302" i="1" s="1"/>
  <c r="K348" i="1"/>
  <c r="L348" i="1" s="1"/>
  <c r="M348" i="1" s="1"/>
  <c r="K444" i="1"/>
  <c r="L444" i="1" s="1"/>
  <c r="M444" i="1" s="1"/>
  <c r="K508" i="1"/>
  <c r="L508" i="1" s="1"/>
  <c r="M508" i="1" s="1"/>
  <c r="K390" i="1"/>
  <c r="L390" i="1" s="1"/>
  <c r="M390" i="1" s="1"/>
  <c r="K423" i="1"/>
  <c r="L423" i="1" s="1"/>
  <c r="M423" i="1" s="1"/>
  <c r="K342" i="1"/>
  <c r="L342" i="1" s="1"/>
  <c r="M342" i="1" s="1"/>
  <c r="K552" i="1"/>
  <c r="L552" i="1" s="1"/>
  <c r="M552" i="1" s="1"/>
  <c r="K525" i="1"/>
  <c r="L525" i="1" s="1"/>
  <c r="M525" i="1" s="1"/>
  <c r="K528" i="1"/>
  <c r="L528" i="1" s="1"/>
  <c r="M528" i="1" s="1"/>
  <c r="K551" i="1"/>
  <c r="L551" i="1" s="1"/>
  <c r="M551" i="1" s="1"/>
  <c r="K579" i="1"/>
  <c r="L579" i="1" s="1"/>
  <c r="M579" i="1" s="1"/>
  <c r="K596" i="1"/>
  <c r="L596" i="1" s="1"/>
  <c r="M596" i="1" s="1"/>
  <c r="K522" i="1"/>
  <c r="L522" i="1" s="1"/>
  <c r="M522" i="1" s="1"/>
  <c r="K569" i="1"/>
  <c r="L569" i="1" s="1"/>
  <c r="M569" i="1" s="1"/>
  <c r="K555" i="1"/>
  <c r="L555" i="1" s="1"/>
  <c r="M555" i="1" s="1"/>
  <c r="K526" i="1"/>
  <c r="L526" i="1" s="1"/>
  <c r="M526" i="1" s="1"/>
  <c r="K589" i="1"/>
  <c r="L589" i="1" s="1"/>
  <c r="M589" i="1" s="1"/>
  <c r="K590" i="1"/>
  <c r="L590" i="1" s="1"/>
  <c r="M590" i="1" s="1"/>
  <c r="K535" i="1"/>
  <c r="L535" i="1" s="1"/>
  <c r="M535" i="1" s="1"/>
  <c r="K585" i="1"/>
  <c r="L585" i="1" s="1"/>
  <c r="M585" i="1" s="1"/>
  <c r="K601" i="1"/>
  <c r="L601" i="1" s="1"/>
  <c r="M601" i="1" s="1"/>
  <c r="K611" i="1"/>
  <c r="L611" i="1" s="1"/>
  <c r="M611" i="1" s="1"/>
  <c r="K547" i="1"/>
  <c r="L547" i="1" s="1"/>
  <c r="M547" i="1" s="1"/>
  <c r="K608" i="1"/>
  <c r="L608" i="1" s="1"/>
  <c r="M608" i="1" s="1"/>
  <c r="K567" i="1"/>
  <c r="L567" i="1" s="1"/>
  <c r="M567" i="1" s="1"/>
  <c r="K542" i="1"/>
  <c r="L542" i="1" s="1"/>
  <c r="M542" i="1" s="1"/>
  <c r="K564" i="1"/>
  <c r="L564" i="1" s="1"/>
  <c r="M564" i="1" s="1"/>
  <c r="K530" i="1"/>
  <c r="L530" i="1" s="1"/>
  <c r="M530" i="1" s="1"/>
  <c r="K519" i="1"/>
  <c r="L519" i="1" s="1"/>
  <c r="M519" i="1" s="1"/>
  <c r="K576" i="1"/>
  <c r="L576" i="1" s="1"/>
  <c r="M576" i="1" s="1"/>
  <c r="K570" i="1"/>
  <c r="L570" i="1" s="1"/>
  <c r="M570" i="1" s="1"/>
  <c r="K480" i="1"/>
  <c r="L480" i="1" s="1"/>
  <c r="M480" i="1" s="1"/>
  <c r="K494" i="1"/>
  <c r="L494" i="1" s="1"/>
  <c r="M494" i="1" s="1"/>
  <c r="K606" i="1"/>
  <c r="L606" i="1" s="1"/>
  <c r="M606" i="1" s="1"/>
  <c r="K543" i="1"/>
  <c r="L543" i="1" s="1"/>
  <c r="M543" i="1" s="1"/>
  <c r="K572" i="1"/>
  <c r="L572" i="1" s="1"/>
  <c r="M572" i="1" s="1"/>
  <c r="K515" i="1"/>
  <c r="L515" i="1" s="1"/>
  <c r="M515" i="1" s="1"/>
  <c r="K529" i="1"/>
  <c r="L529" i="1" s="1"/>
  <c r="M529" i="1" s="1"/>
  <c r="K583" i="1"/>
  <c r="L583" i="1" s="1"/>
  <c r="M583" i="1" s="1"/>
  <c r="K605" i="1"/>
  <c r="L605" i="1" s="1"/>
  <c r="M605" i="1" s="1"/>
  <c r="K536" i="1"/>
  <c r="L536" i="1" s="1"/>
  <c r="M536" i="1" s="1"/>
  <c r="K533" i="1"/>
  <c r="L533" i="1" s="1"/>
  <c r="M533" i="1" s="1"/>
  <c r="K541" i="1"/>
  <c r="L541" i="1" s="1"/>
  <c r="M541" i="1" s="1"/>
  <c r="K566" i="1"/>
  <c r="L566" i="1" s="1"/>
  <c r="M566" i="1" s="1"/>
  <c r="K573" i="1"/>
  <c r="L573" i="1" s="1"/>
  <c r="M573" i="1" s="1"/>
  <c r="K562" i="1"/>
  <c r="L562" i="1" s="1"/>
  <c r="M562" i="1" s="1"/>
  <c r="K537" i="1"/>
  <c r="L537" i="1" s="1"/>
  <c r="M537" i="1" s="1"/>
  <c r="K568" i="1"/>
  <c r="L568" i="1" s="1"/>
  <c r="M568" i="1" s="1"/>
  <c r="K520" i="1"/>
  <c r="L520" i="1" s="1"/>
  <c r="M520" i="1" s="1"/>
  <c r="K599" i="1"/>
  <c r="L599" i="1" s="1"/>
  <c r="M599" i="1" s="1"/>
  <c r="K540" i="1"/>
  <c r="L540" i="1" s="1"/>
  <c r="M540" i="1" s="1"/>
  <c r="K612" i="1"/>
  <c r="L612" i="1" s="1"/>
  <c r="M612" i="1" s="1"/>
  <c r="K513" i="1"/>
  <c r="L513" i="1" s="1"/>
  <c r="M513" i="1" s="1"/>
  <c r="K610" i="1"/>
  <c r="L610" i="1" s="1"/>
  <c r="M610" i="1" s="1"/>
  <c r="K548" i="1"/>
  <c r="L548" i="1" s="1"/>
  <c r="M548" i="1" s="1"/>
  <c r="K532" i="1"/>
  <c r="L532" i="1" s="1"/>
  <c r="M532" i="1" s="1"/>
  <c r="K553" i="1"/>
  <c r="L553" i="1" s="1"/>
  <c r="M553" i="1" s="1"/>
  <c r="K560" i="1"/>
  <c r="L560" i="1" s="1"/>
  <c r="M560" i="1" s="1"/>
  <c r="K565" i="1"/>
  <c r="L565" i="1" s="1"/>
  <c r="M565" i="1" s="1"/>
  <c r="K546" i="1"/>
  <c r="L546" i="1" s="1"/>
  <c r="M546" i="1" s="1"/>
  <c r="K603" i="1"/>
  <c r="L603" i="1" s="1"/>
  <c r="M603" i="1" s="1"/>
  <c r="K544" i="1"/>
  <c r="L544" i="1" s="1"/>
  <c r="M544" i="1" s="1"/>
  <c r="K602" i="1"/>
  <c r="L602" i="1" s="1"/>
  <c r="M602" i="1" s="1"/>
  <c r="K575" i="1"/>
  <c r="L575" i="1" s="1"/>
  <c r="M575" i="1" s="1"/>
  <c r="K524" i="1"/>
  <c r="L524" i="1" s="1"/>
  <c r="M524" i="1" s="1"/>
  <c r="K521" i="1"/>
  <c r="L521" i="1" s="1"/>
  <c r="M521" i="1" s="1"/>
  <c r="K607" i="1"/>
  <c r="L607" i="1" s="1"/>
  <c r="M607" i="1" s="1"/>
  <c r="K523" i="1"/>
  <c r="L523" i="1" s="1"/>
  <c r="M523" i="1" s="1"/>
  <c r="K609" i="1"/>
  <c r="L609" i="1" s="1"/>
  <c r="M609" i="1" s="1"/>
  <c r="K584" i="1"/>
  <c r="L584" i="1" s="1"/>
  <c r="M584" i="1" s="1"/>
  <c r="K538" i="1"/>
  <c r="L538" i="1" s="1"/>
  <c r="M538" i="1" s="1"/>
  <c r="K549" i="1"/>
  <c r="L549" i="1" s="1"/>
  <c r="M549" i="1" s="1"/>
  <c r="K545" i="1"/>
  <c r="L545" i="1" s="1"/>
  <c r="M545" i="1" s="1"/>
  <c r="K516" i="1"/>
  <c r="L516" i="1" s="1"/>
  <c r="M516" i="1" s="1"/>
  <c r="K595" i="1"/>
  <c r="L595" i="1" s="1"/>
  <c r="M595" i="1" s="1"/>
  <c r="K556" i="1"/>
  <c r="L556" i="1" s="1"/>
  <c r="M556" i="1" s="1"/>
  <c r="K587" i="1"/>
  <c r="L587" i="1" s="1"/>
  <c r="M587" i="1" s="1"/>
  <c r="K514" i="1"/>
  <c r="L514" i="1" s="1"/>
  <c r="M514" i="1" s="1"/>
  <c r="K561" i="1"/>
  <c r="L561" i="1" s="1"/>
  <c r="M561" i="1" s="1"/>
  <c r="K571" i="1"/>
  <c r="L571" i="1" s="1"/>
  <c r="M571" i="1" s="1"/>
  <c r="K594" i="1"/>
  <c r="L594" i="1" s="1"/>
  <c r="M594" i="1" s="1"/>
  <c r="K604" i="1"/>
  <c r="L604" i="1" s="1"/>
  <c r="M604" i="1" s="1"/>
  <c r="K518" i="1"/>
  <c r="L518" i="1" s="1"/>
  <c r="M518" i="1" s="1"/>
  <c r="K539" i="1"/>
  <c r="L539" i="1" s="1"/>
  <c r="M539" i="1" s="1"/>
  <c r="K449" i="1"/>
  <c r="L449" i="1" s="1"/>
  <c r="M449" i="1" s="1"/>
  <c r="K384" i="1"/>
  <c r="L384" i="1" s="1"/>
  <c r="M384" i="1" s="1"/>
  <c r="K388" i="1"/>
  <c r="L388" i="1" s="1"/>
  <c r="M388" i="1" s="1"/>
  <c r="K578" i="1"/>
  <c r="L578" i="1" s="1"/>
  <c r="M578" i="1" s="1"/>
  <c r="K574" i="1"/>
  <c r="L574" i="1" s="1"/>
  <c r="M574" i="1" s="1"/>
  <c r="K591" i="1"/>
  <c r="L591" i="1" s="1"/>
  <c r="M591" i="1" s="1"/>
  <c r="K593" i="1"/>
  <c r="L593" i="1" s="1"/>
  <c r="M593" i="1" s="1"/>
  <c r="K563" i="1"/>
  <c r="L563" i="1" s="1"/>
  <c r="M563" i="1" s="1"/>
  <c r="K581" i="1"/>
  <c r="L581" i="1" s="1"/>
  <c r="M581" i="1" s="1"/>
  <c r="K517" i="1"/>
  <c r="L517" i="1" s="1"/>
  <c r="M517" i="1" s="1"/>
  <c r="K559" i="1"/>
  <c r="L559" i="1" s="1"/>
  <c r="M559" i="1" s="1"/>
  <c r="K550" i="1"/>
  <c r="L550" i="1" s="1"/>
  <c r="M550" i="1" s="1"/>
  <c r="K558" i="1"/>
  <c r="L558" i="1" s="1"/>
  <c r="M558" i="1" s="1"/>
  <c r="K600" i="1"/>
  <c r="L600" i="1" s="1"/>
  <c r="M600" i="1" s="1"/>
  <c r="K586" i="1"/>
  <c r="L586" i="1" s="1"/>
  <c r="M586" i="1" s="1"/>
  <c r="K557" i="1"/>
  <c r="L557" i="1" s="1"/>
  <c r="M557" i="1" s="1"/>
  <c r="K598" i="1"/>
  <c r="L598" i="1" s="1"/>
  <c r="M598" i="1" s="1"/>
  <c r="K534" i="1"/>
  <c r="L534" i="1" s="1"/>
  <c r="M534" i="1" s="1"/>
  <c r="K554" i="1"/>
  <c r="L554" i="1" s="1"/>
  <c r="M554" i="1" s="1"/>
  <c r="K527" i="1"/>
  <c r="L527" i="1" s="1"/>
  <c r="M527" i="1" s="1"/>
  <c r="K592" i="1"/>
  <c r="L592" i="1" s="1"/>
  <c r="M592" i="1" s="1"/>
  <c r="K588" i="1"/>
  <c r="L588" i="1" s="1"/>
  <c r="M588" i="1" s="1"/>
  <c r="K597" i="1"/>
  <c r="L597" i="1" s="1"/>
  <c r="M597" i="1" s="1"/>
  <c r="K577" i="1"/>
  <c r="L577" i="1" s="1"/>
  <c r="M577" i="1" s="1"/>
  <c r="K531" i="1"/>
  <c r="L531" i="1" s="1"/>
  <c r="M531" i="1" s="1"/>
  <c r="K580" i="1"/>
  <c r="L580" i="1" s="1"/>
  <c r="M580" i="1" s="1"/>
  <c r="K582" i="1"/>
  <c r="L582" i="1" s="1"/>
  <c r="M582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<sst xmlns="http://schemas.openxmlformats.org/spreadsheetml/2006/main" count="33" uniqueCount="32">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</sst>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-22.185712699866457</c:v>
                </c:pt>
                <c:pt idx="1">
                  <c:v>-13.195981857900136</c:v>
                </c:pt>
                <c:pt idx="2">
                  <c:v>-6.2062510159338728</c:v>
                </c:pt>
                <c:pt idx="3">
                  <c:v>-7.2165201739675808</c:v>
                </c:pt>
                <c:pt idx="4">
                  <c:v>-14.226789332001317</c:v>
                </c:pt>
                <c:pt idx="5">
                  <c:v>22.762941509964975</c:v>
                </c:pt>
                <c:pt idx="6">
                  <c:v>-5.2473276480687332</c:v>
                </c:pt>
                <c:pt idx="7">
                  <c:v>-12.25759680610247</c:v>
                </c:pt>
                <c:pt idx="8">
                  <c:v>-10.267865964136178</c:v>
                </c:pt>
                <c:pt idx="9">
                  <c:v>-0.27813512216991398</c:v>
                </c:pt>
                <c:pt idx="10">
                  <c:v>-8.2884042802035935</c:v>
                </c:pt>
                <c:pt idx="11">
                  <c:v>-7.298673438237131</c:v>
                </c:pt>
                <c:pt idx="12">
                  <c:v>12.691057403729161</c:v>
                </c:pt>
                <c:pt idx="13">
                  <c:v>-10.319211754304547</c:v>
                </c:pt>
                <c:pt idx="14">
                  <c:v>-6.3294809123382834</c:v>
                </c:pt>
                <c:pt idx="15">
                  <c:v>-1.3397500703719913</c:v>
                </c:pt>
                <c:pt idx="16">
                  <c:v>-2.3500192284056993</c:v>
                </c:pt>
                <c:pt idx="17">
                  <c:v>-7.3602883864394073</c:v>
                </c:pt>
                <c:pt idx="18">
                  <c:v>23.629442455526885</c:v>
                </c:pt>
                <c:pt idx="19">
                  <c:v>15.619173297493148</c:v>
                </c:pt>
                <c:pt idx="20">
                  <c:v>-6.3910958605405597</c:v>
                </c:pt>
                <c:pt idx="21">
                  <c:v>-15.401365018574296</c:v>
                </c:pt>
                <c:pt idx="22">
                  <c:v>-31.411634176608004</c:v>
                </c:pt>
                <c:pt idx="23">
                  <c:v>2.578096665358288</c:v>
                </c:pt>
                <c:pt idx="24">
                  <c:v>-24.432172492675448</c:v>
                </c:pt>
                <c:pt idx="25">
                  <c:v>8.5575583492908436</c:v>
                </c:pt>
                <c:pt idx="26">
                  <c:v>23.547289191257136</c:v>
                </c:pt>
                <c:pt idx="27">
                  <c:v>4.5370200332234276</c:v>
                </c:pt>
                <c:pt idx="28">
                  <c:v>10.52675087518972</c:v>
                </c:pt>
                <c:pt idx="29">
                  <c:v>-1.4835182828440168</c:v>
                </c:pt>
                <c:pt idx="30">
                  <c:v>-5.4937874408777247</c:v>
                </c:pt>
                <c:pt idx="31">
                  <c:v>-6.5040565989114612</c:v>
                </c:pt>
                <c:pt idx="32">
                  <c:v>9.4856742430548309</c:v>
                </c:pt>
                <c:pt idx="33">
                  <c:v>-5.5245949149786782</c:v>
                </c:pt>
                <c:pt idx="34">
                  <c:v>4.4651359269876139</c:v>
                </c:pt>
                <c:pt idx="35">
                  <c:v>17.454866768953906</c:v>
                </c:pt>
                <c:pt idx="36">
                  <c:v>-5.5554023890798305</c:v>
                </c:pt>
                <c:pt idx="37">
                  <c:v>-16.565671547113539</c:v>
                </c:pt>
                <c:pt idx="38">
                  <c:v>13.424059294852725</c:v>
                </c:pt>
                <c:pt idx="39">
                  <c:v>1.4137901368190171</c:v>
                </c:pt>
                <c:pt idx="40">
                  <c:v>24.403520978785309</c:v>
                </c:pt>
                <c:pt idx="41">
                  <c:v>-11.606748179248399</c:v>
                </c:pt>
                <c:pt idx="42">
                  <c:v>12.382982662717893</c:v>
                </c:pt>
                <c:pt idx="43">
                  <c:v>-0.62728649531584324</c:v>
                </c:pt>
                <c:pt idx="44">
                  <c:v>-33.637555653349551</c:v>
                </c:pt>
                <c:pt idx="45">
                  <c:v>18.352175188616741</c:v>
                </c:pt>
                <c:pt idx="46">
                  <c:v>16.341906030583004</c:v>
                </c:pt>
                <c:pt idx="47">
                  <c:v>-1.6683631274507036</c:v>
                </c:pt>
                <c:pt idx="48">
                  <c:v>0.32136771451556001</c:v>
                </c:pt>
                <c:pt idx="49">
                  <c:v>-26.688901443518148</c:v>
                </c:pt>
                <c:pt idx="50">
                  <c:v>19.300829398448144</c:v>
                </c:pt>
                <c:pt idx="51">
                  <c:v>0.29056024041443607</c:v>
                </c:pt>
                <c:pt idx="52">
                  <c:v>16.280291082380728</c:v>
                </c:pt>
                <c:pt idx="53">
                  <c:v>12.270021924346992</c:v>
                </c:pt>
                <c:pt idx="54">
                  <c:v>14.259752766313284</c:v>
                </c:pt>
                <c:pt idx="55">
                  <c:v>3.2494836082797747</c:v>
                </c:pt>
                <c:pt idx="56">
                  <c:v>-28.760785549753933</c:v>
                </c:pt>
                <c:pt idx="57">
                  <c:v>1.2289452922123587</c:v>
                </c:pt>
                <c:pt idx="58">
                  <c:v>5.2186761341786223</c:v>
                </c:pt>
                <c:pt idx="59">
                  <c:v>-14.791593023855086</c:v>
                </c:pt>
                <c:pt idx="60">
                  <c:v>6.1981378181111779</c:v>
                </c:pt>
                <c:pt idx="61">
                  <c:v>-9.8121313399225301</c:v>
                </c:pt>
                <c:pt idx="62">
                  <c:v>23.177599502043762</c:v>
                </c:pt>
                <c:pt idx="63">
                  <c:v>24.167330344010026</c:v>
                </c:pt>
                <c:pt idx="64">
                  <c:v>12.157061185976318</c:v>
                </c:pt>
                <c:pt idx="65">
                  <c:v>34.14679202794261</c:v>
                </c:pt>
                <c:pt idx="66">
                  <c:v>15.136522869908902</c:v>
                </c:pt>
                <c:pt idx="67">
                  <c:v>-10.873746288124806</c:v>
                </c:pt>
                <c:pt idx="68">
                  <c:v>15.115984553841457</c:v>
                </c:pt>
                <c:pt idx="69">
                  <c:v>3.1057153958077492</c:v>
                </c:pt>
                <c:pt idx="70">
                  <c:v>-0.90455376222598716</c:v>
                </c:pt>
                <c:pt idx="71">
                  <c:v>29.085177079740305</c:v>
                </c:pt>
                <c:pt idx="72">
                  <c:v>1.0749079217065969</c:v>
                </c:pt>
                <c:pt idx="73">
                  <c:v>-2.9353612363271395</c:v>
                </c:pt>
                <c:pt idx="74">
                  <c:v>-12.945630394360848</c:v>
                </c:pt>
                <c:pt idx="75">
                  <c:v>4.0441004476054445</c:v>
                </c:pt>
                <c:pt idx="76">
                  <c:v>-1.9661687104282635</c:v>
                </c:pt>
                <c:pt idx="77">
                  <c:v>-17.976437868461801</c:v>
                </c:pt>
                <c:pt idx="78">
                  <c:v>-0.9867070264955089</c:v>
                </c:pt>
                <c:pt idx="79">
                  <c:v>26.003023815470783</c:v>
                </c:pt>
                <c:pt idx="80">
                  <c:v>-13.007245342562925</c:v>
                </c:pt>
                <c:pt idx="81">
                  <c:v>-1.0175145005966328</c:v>
                </c:pt>
                <c:pt idx="82">
                  <c:v>11.972216341369631</c:v>
                </c:pt>
                <c:pt idx="83">
                  <c:v>21.961947183335923</c:v>
                </c:pt>
                <c:pt idx="84">
                  <c:v>-18.048321974697785</c:v>
                </c:pt>
                <c:pt idx="85">
                  <c:v>27.941408867268478</c:v>
                </c:pt>
                <c:pt idx="86">
                  <c:v>-15.06886029076523</c:v>
                </c:pt>
                <c:pt idx="87">
                  <c:v>3.920870551201034</c:v>
                </c:pt>
                <c:pt idx="88">
                  <c:v>5.910601393167326</c:v>
                </c:pt>
                <c:pt idx="89">
                  <c:v>1.900332235133618</c:v>
                </c:pt>
                <c:pt idx="90">
                  <c:v>-5.1099369229000899</c:v>
                </c:pt>
                <c:pt idx="91">
                  <c:v>3.8797939190662021</c:v>
                </c:pt>
                <c:pt idx="92">
                  <c:v>-0.13047523896753432</c:v>
                </c:pt>
                <c:pt idx="93">
                  <c:v>-13.140744397001242</c:v>
                </c:pt>
                <c:pt idx="94">
                  <c:v>-17.15101355503495</c:v>
                </c:pt>
                <c:pt idx="95">
                  <c:v>17.838717286931313</c:v>
                </c:pt>
                <c:pt idx="96">
                  <c:v>-5.1715518711023947</c:v>
                </c:pt>
                <c:pt idx="97">
                  <c:v>1.8181789708638689</c:v>
                </c:pt>
                <c:pt idx="98">
                  <c:v>13.807909812830161</c:v>
                </c:pt>
                <c:pt idx="99">
                  <c:v>4.7976406547966519</c:v>
                </c:pt>
                <c:pt idx="100">
                  <c:v>21.787371496762944</c:v>
                </c:pt>
                <c:pt idx="101">
                  <c:v>19.777102338729236</c:v>
                </c:pt>
                <c:pt idx="102">
                  <c:v>-12.2331668193045</c:v>
                </c:pt>
                <c:pt idx="103">
                  <c:v>-3.2434359773382084</c:v>
                </c:pt>
                <c:pt idx="104">
                  <c:v>-0.25370513537191641</c:v>
                </c:pt>
                <c:pt idx="105">
                  <c:v>24.736025706594376</c:v>
                </c:pt>
                <c:pt idx="106">
                  <c:v>-36.274243451439332</c:v>
                </c:pt>
                <c:pt idx="107">
                  <c:v>5.7154873905269312</c:v>
                </c:pt>
                <c:pt idx="108">
                  <c:v>10.705218232493223</c:v>
                </c:pt>
                <c:pt idx="109">
                  <c:v>11.694949074459487</c:v>
                </c:pt>
                <c:pt idx="110">
                  <c:v>6.6846799164257789</c:v>
                </c:pt>
                <c:pt idx="111">
                  <c:v>7.6744107583920709</c:v>
                </c:pt>
                <c:pt idx="112">
                  <c:v>8.6641416003583345</c:v>
                </c:pt>
                <c:pt idx="113">
                  <c:v>10.653872442324626</c:v>
                </c:pt>
                <c:pt idx="114">
                  <c:v>1.6436032842909185</c:v>
                </c:pt>
                <c:pt idx="115">
                  <c:v>6.6333341262572105</c:v>
                </c:pt>
                <c:pt idx="116">
                  <c:v>8.6230649682235025</c:v>
                </c:pt>
                <c:pt idx="117">
                  <c:v>6.6127958101897661</c:v>
                </c:pt>
                <c:pt idx="118">
                  <c:v>25.602526652156058</c:v>
                </c:pt>
                <c:pt idx="119">
                  <c:v>-10.407742505877678</c:v>
                </c:pt>
                <c:pt idx="120">
                  <c:v>4.5819883360886138</c:v>
                </c:pt>
                <c:pt idx="121">
                  <c:v>-7.4282808219448953</c:v>
                </c:pt>
                <c:pt idx="122">
                  <c:v>2.5614500200213968</c:v>
                </c:pt>
                <c:pt idx="123">
                  <c:v>7.5511808619876888</c:v>
                </c:pt>
                <c:pt idx="124">
                  <c:v>-10.459088296046048</c:v>
                </c:pt>
                <c:pt idx="125">
                  <c:v>-0.4693574540797556</c:v>
                </c:pt>
                <c:pt idx="126">
                  <c:v>-11.479626612113492</c:v>
                </c:pt>
                <c:pt idx="127">
                  <c:v>3.5101042298528</c:v>
                </c:pt>
                <c:pt idx="128">
                  <c:v>3.499835071819092</c:v>
                </c:pt>
                <c:pt idx="129">
                  <c:v>-15.510434086214616</c:v>
                </c:pt>
                <c:pt idx="130">
                  <c:v>2.4792967557516761</c:v>
                </c:pt>
                <c:pt idx="131">
                  <c:v>-2.5309724022820603</c:v>
                </c:pt>
                <c:pt idx="132">
                  <c:v>-3.5412415603157683</c:v>
                </c:pt>
                <c:pt idx="133">
                  <c:v>2.4484892816505237</c:v>
                </c:pt>
                <c:pt idx="134">
                  <c:v>-6.5617798763832127</c:v>
                </c:pt>
                <c:pt idx="135">
                  <c:v>11.427950965583079</c:v>
                </c:pt>
                <c:pt idx="136">
                  <c:v>-21.582318192450657</c:v>
                </c:pt>
                <c:pt idx="137">
                  <c:v>7.4074126495156349</c:v>
                </c:pt>
                <c:pt idx="138">
                  <c:v>-7.602856508518073</c:v>
                </c:pt>
                <c:pt idx="139">
                  <c:v>24.386874333448219</c:v>
                </c:pt>
                <c:pt idx="140">
                  <c:v>-5.623394824585489</c:v>
                </c:pt>
                <c:pt idx="141">
                  <c:v>-10.633663982619225</c:v>
                </c:pt>
                <c:pt idx="142">
                  <c:v>-10.643933140652933</c:v>
                </c:pt>
                <c:pt idx="143">
                  <c:v>1.3457977013135292</c:v>
                </c:pt>
                <c:pt idx="144">
                  <c:v>10.335528543279821</c:v>
                </c:pt>
                <c:pt idx="145">
                  <c:v>-27.674740614753858</c:v>
                </c:pt>
                <c:pt idx="146">
                  <c:v>2.3149902272124052</c:v>
                </c:pt>
                <c:pt idx="147">
                  <c:v>-18.695278930821303</c:v>
                </c:pt>
                <c:pt idx="148">
                  <c:v>5.2944519111449608</c:v>
                </c:pt>
                <c:pt idx="149">
                  <c:v>-2.7158172468887471</c:v>
                </c:pt>
                <c:pt idx="150">
                  <c:v>-3.7260864049224551</c:v>
                </c:pt>
                <c:pt idx="151">
                  <c:v>14.263644437043808</c:v>
                </c:pt>
                <c:pt idx="152">
                  <c:v>-3.7466247209898995</c:v>
                </c:pt>
                <c:pt idx="153">
                  <c:v>8.2431061209763925</c:v>
                </c:pt>
                <c:pt idx="154">
                  <c:v>5.2328369629426845</c:v>
                </c:pt>
                <c:pt idx="155">
                  <c:v>4.2225678049089765</c:v>
                </c:pt>
                <c:pt idx="156">
                  <c:v>15.21229864687524</c:v>
                </c:pt>
                <c:pt idx="157">
                  <c:v>3.2020294888415322</c:v>
                </c:pt>
                <c:pt idx="158">
                  <c:v>-8.8082396691922042</c:v>
                </c:pt>
                <c:pt idx="159">
                  <c:v>29.181491172774088</c:v>
                </c:pt>
                <c:pt idx="160">
                  <c:v>-18.82877798525962</c:v>
                </c:pt>
                <c:pt idx="161">
                  <c:v>12.160952856706643</c:v>
                </c:pt>
                <c:pt idx="162">
                  <c:v>7.1506836986729354</c:v>
                </c:pt>
                <c:pt idx="163">
                  <c:v>5.1404145406392274</c:v>
                </c:pt>
                <c:pt idx="164">
                  <c:v>12.130145382605519</c:v>
                </c:pt>
                <c:pt idx="165">
                  <c:v>-7.880123775428018</c:v>
                </c:pt>
                <c:pt idx="166">
                  <c:v>15.109607066538274</c:v>
                </c:pt>
                <c:pt idx="167">
                  <c:v>-13.900662091495434</c:v>
                </c:pt>
                <c:pt idx="168">
                  <c:v>15.08906875047083</c:v>
                </c:pt>
                <c:pt idx="169">
                  <c:v>1.0787995924371216</c:v>
                </c:pt>
                <c:pt idx="170">
                  <c:v>-17.931469565596586</c:v>
                </c:pt>
                <c:pt idx="171">
                  <c:v>19.058261276369706</c:v>
                </c:pt>
                <c:pt idx="172">
                  <c:v>4.7992118335997702E-2</c:v>
                </c:pt>
                <c:pt idx="173">
                  <c:v>4.0377229603022613</c:v>
                </c:pt>
                <c:pt idx="174">
                  <c:v>9.0274538022685533</c:v>
                </c:pt>
                <c:pt idx="175">
                  <c:v>-5.9828153557651831</c:v>
                </c:pt>
                <c:pt idx="176">
                  <c:v>23.006915486201109</c:v>
                </c:pt>
                <c:pt idx="177">
                  <c:v>20.996646328167401</c:v>
                </c:pt>
                <c:pt idx="178">
                  <c:v>-10.013622829866307</c:v>
                </c:pt>
                <c:pt idx="179">
                  <c:v>14.976108012099985</c:v>
                </c:pt>
                <c:pt idx="180">
                  <c:v>-9.0341611459337514</c:v>
                </c:pt>
                <c:pt idx="181">
                  <c:v>44.955569696032541</c:v>
                </c:pt>
                <c:pt idx="182">
                  <c:v>-10.054699462001167</c:v>
                </c:pt>
                <c:pt idx="183">
                  <c:v>-6.4968620034903779E-2</c:v>
                </c:pt>
                <c:pt idx="184">
                  <c:v>15.924762221931388</c:v>
                </c:pt>
                <c:pt idx="185">
                  <c:v>0.91449306389765184</c:v>
                </c:pt>
                <c:pt idx="186">
                  <c:v>-18.095776094136056</c:v>
                </c:pt>
                <c:pt idx="187">
                  <c:v>-16.106045252169565</c:v>
                </c:pt>
                <c:pt idx="188">
                  <c:v>-16.116314410203273</c:v>
                </c:pt>
                <c:pt idx="189">
                  <c:v>-0.12658356823698114</c:v>
                </c:pt>
                <c:pt idx="190">
                  <c:v>-20.136852726270718</c:v>
                </c:pt>
                <c:pt idx="191">
                  <c:v>-5.1471218843044255</c:v>
                </c:pt>
                <c:pt idx="192">
                  <c:v>15.842608957661838</c:v>
                </c:pt>
                <c:pt idx="193">
                  <c:v>21.83233979962813</c:v>
                </c:pt>
                <c:pt idx="194">
                  <c:v>-14.177929358405578</c:v>
                </c:pt>
                <c:pt idx="195">
                  <c:v>5.8118014835607141</c:v>
                </c:pt>
                <c:pt idx="196">
                  <c:v>-6.1984676744729938</c:v>
                </c:pt>
                <c:pt idx="197">
                  <c:v>4.7912631674932697</c:v>
                </c:pt>
                <c:pt idx="198">
                  <c:v>2.7809940094595618</c:v>
                </c:pt>
                <c:pt idx="199">
                  <c:v>-8.2292751485741462</c:v>
                </c:pt>
                <c:pt idx="200">
                  <c:v>-18.239544306607883</c:v>
                </c:pt>
                <c:pt idx="201">
                  <c:v>8.7501865353584094</c:v>
                </c:pt>
                <c:pt idx="202">
                  <c:v>-20.260082622675327</c:v>
                </c:pt>
                <c:pt idx="203">
                  <c:v>17.729648219290993</c:v>
                </c:pt>
                <c:pt idx="204">
                  <c:v>6.7193790612572855</c:v>
                </c:pt>
                <c:pt idx="205">
                  <c:v>18.709109903223549</c:v>
                </c:pt>
                <c:pt idx="206">
                  <c:v>-0.30115925481015893</c:v>
                </c:pt>
                <c:pt idx="207">
                  <c:v>4.6885715871561047</c:v>
                </c:pt>
                <c:pt idx="208">
                  <c:v>-7.3216975708776033</c:v>
                </c:pt>
                <c:pt idx="209">
                  <c:v>21.668033271088888</c:v>
                </c:pt>
                <c:pt idx="210">
                  <c:v>-18.34223588694482</c:v>
                </c:pt>
                <c:pt idx="211">
                  <c:v>-4.3525050449785283</c:v>
                </c:pt>
                <c:pt idx="212">
                  <c:v>10.637225796987735</c:v>
                </c:pt>
                <c:pt idx="213">
                  <c:v>15.626956638954027</c:v>
                </c:pt>
                <c:pt idx="214">
                  <c:v>0.61668748092029091</c:v>
                </c:pt>
                <c:pt idx="215">
                  <c:v>-18.393581677113417</c:v>
                </c:pt>
                <c:pt idx="216">
                  <c:v>29.596149164852875</c:v>
                </c:pt>
                <c:pt idx="217">
                  <c:v>-31.414119993180861</c:v>
                </c:pt>
                <c:pt idx="218">
                  <c:v>0.57561084878543056</c:v>
                </c:pt>
                <c:pt idx="219">
                  <c:v>-16.434658309248277</c:v>
                </c:pt>
                <c:pt idx="220">
                  <c:v>1.5550725327180146</c:v>
                </c:pt>
                <c:pt idx="221">
                  <c:v>-29.455196625315693</c:v>
                </c:pt>
                <c:pt idx="222">
                  <c:v>10.53453421665057</c:v>
                </c:pt>
                <c:pt idx="223">
                  <c:v>4.5242650586168622</c:v>
                </c:pt>
                <c:pt idx="224">
                  <c:v>-27.486004099416874</c:v>
                </c:pt>
                <c:pt idx="225">
                  <c:v>-14.496273257450582</c:v>
                </c:pt>
                <c:pt idx="226">
                  <c:v>16.49345758451571</c:v>
                </c:pt>
                <c:pt idx="227">
                  <c:v>3.4831884264819735</c:v>
                </c:pt>
                <c:pt idx="228">
                  <c:v>-20.527080731551706</c:v>
                </c:pt>
                <c:pt idx="229">
                  <c:v>-19.537349889585442</c:v>
                </c:pt>
                <c:pt idx="230">
                  <c:v>3.4523809523808495</c:v>
                </c:pt>
                <c:pt idx="231">
                  <c:v>-3.5578882056526879</c:v>
                </c:pt>
                <c:pt idx="232">
                  <c:v>9.4318426363136041</c:v>
                </c:pt>
                <c:pt idx="233">
                  <c:v>13.421573478279896</c:v>
                </c:pt>
                <c:pt idx="234">
                  <c:v>-6.5886956797538119</c:v>
                </c:pt>
                <c:pt idx="235">
                  <c:v>-3.5989648377875199</c:v>
                </c:pt>
                <c:pt idx="236">
                  <c:v>-2.6092339958212563</c:v>
                </c:pt>
                <c:pt idx="237">
                  <c:v>8.3804968461450358</c:v>
                </c:pt>
                <c:pt idx="238">
                  <c:v>13.370227688111328</c:v>
                </c:pt>
                <c:pt idx="239">
                  <c:v>18.359958530077591</c:v>
                </c:pt>
                <c:pt idx="240">
                  <c:v>-6.6503106279561166</c:v>
                </c:pt>
                <c:pt idx="241">
                  <c:v>5.339420214010147</c:v>
                </c:pt>
                <c:pt idx="242">
                  <c:v>-10.670848944023561</c:v>
                </c:pt>
                <c:pt idx="243">
                  <c:v>12.318881897942731</c:v>
                </c:pt>
                <c:pt idx="244">
                  <c:v>-1.691387260090977</c:v>
                </c:pt>
                <c:pt idx="245">
                  <c:v>0.29834358187531507</c:v>
                </c:pt>
                <c:pt idx="246">
                  <c:v>23.288074423841579</c:v>
                </c:pt>
                <c:pt idx="247">
                  <c:v>-4.7221947341921293</c:v>
                </c:pt>
                <c:pt idx="248">
                  <c:v>-0.7324638922258373</c:v>
                </c:pt>
                <c:pt idx="249">
                  <c:v>-42.742733050259574</c:v>
                </c:pt>
                <c:pt idx="250">
                  <c:v>-2.7530022082932817</c:v>
                </c:pt>
                <c:pt idx="251">
                  <c:v>4.2367286336729819</c:v>
                </c:pt>
                <c:pt idx="252">
                  <c:v>-1.7735405243607261</c:v>
                </c:pt>
                <c:pt idx="253">
                  <c:v>-20.783809682394235</c:v>
                </c:pt>
                <c:pt idx="254">
                  <c:v>-7.7940788404279431</c:v>
                </c:pt>
                <c:pt idx="255">
                  <c:v>-31.804347998461651</c:v>
                </c:pt>
                <c:pt idx="256">
                  <c:v>2.1853828435046125</c:v>
                </c:pt>
                <c:pt idx="257">
                  <c:v>-11.824886314529095</c:v>
                </c:pt>
                <c:pt idx="258">
                  <c:v>16.164844527437197</c:v>
                </c:pt>
                <c:pt idx="259">
                  <c:v>10.154575369403489</c:v>
                </c:pt>
                <c:pt idx="260">
                  <c:v>-12.855693788630219</c:v>
                </c:pt>
                <c:pt idx="261">
                  <c:v>8.1340370533360442</c:v>
                </c:pt>
                <c:pt idx="262">
                  <c:v>2.1237678953023362</c:v>
                </c:pt>
                <c:pt idx="263">
                  <c:v>-7.8865012627314002</c:v>
                </c:pt>
                <c:pt idx="264">
                  <c:v>-13.896770420765108</c:v>
                </c:pt>
                <c:pt idx="265">
                  <c:v>-37.907039578798816</c:v>
                </c:pt>
                <c:pt idx="266">
                  <c:v>-14.917308736832553</c:v>
                </c:pt>
                <c:pt idx="267">
                  <c:v>1.0724221051337395</c:v>
                </c:pt>
                <c:pt idx="268">
                  <c:v>3.0621529471000315</c:v>
                </c:pt>
                <c:pt idx="269">
                  <c:v>2.0518837890663235</c:v>
                </c:pt>
                <c:pt idx="270">
                  <c:v>4.1614631032615534E-2</c:v>
                </c:pt>
                <c:pt idx="271">
                  <c:v>-4.9686545270011209</c:v>
                </c:pt>
                <c:pt idx="272">
                  <c:v>5.0210763149651712</c:v>
                </c:pt>
                <c:pt idx="273">
                  <c:v>-2.9891928430685653</c:v>
                </c:pt>
                <c:pt idx="274">
                  <c:v>1.0005379988977268</c:v>
                </c:pt>
                <c:pt idx="275">
                  <c:v>30.990268840864218</c:v>
                </c:pt>
                <c:pt idx="276">
                  <c:v>-10.02000031716949</c:v>
                </c:pt>
                <c:pt idx="277">
                  <c:v>7.9697305247968018</c:v>
                </c:pt>
                <c:pt idx="278">
                  <c:v>-10.040538633236935</c:v>
                </c:pt>
                <c:pt idx="279">
                  <c:v>12.949192208729357</c:v>
                </c:pt>
                <c:pt idx="280">
                  <c:v>-24.061076949304379</c:v>
                </c:pt>
                <c:pt idx="281">
                  <c:v>-19.071346107338087</c:v>
                </c:pt>
                <c:pt idx="282">
                  <c:v>-1.081615265371795</c:v>
                </c:pt>
                <c:pt idx="283">
                  <c:v>-7.091884423405503</c:v>
                </c:pt>
                <c:pt idx="284">
                  <c:v>13.897846418560789</c:v>
                </c:pt>
                <c:pt idx="285">
                  <c:v>7.8875772605270527</c:v>
                </c:pt>
                <c:pt idx="286">
                  <c:v>18.877308102493345</c:v>
                </c:pt>
                <c:pt idx="287">
                  <c:v>-9.1329610555403633</c:v>
                </c:pt>
                <c:pt idx="288">
                  <c:v>-17.1432302135741</c:v>
                </c:pt>
                <c:pt idx="289">
                  <c:v>-14.153499371607808</c:v>
                </c:pt>
                <c:pt idx="290">
                  <c:v>-21.163768529641544</c:v>
                </c:pt>
                <c:pt idx="291">
                  <c:v>6.8259623123247479</c:v>
                </c:pt>
                <c:pt idx="292">
                  <c:v>-28.18430684570896</c:v>
                </c:pt>
                <c:pt idx="293">
                  <c:v>5.805423996257332</c:v>
                </c:pt>
                <c:pt idx="294">
                  <c:v>15.795154838223624</c:v>
                </c:pt>
                <c:pt idx="295">
                  <c:v>5.7848856801898876</c:v>
                </c:pt>
                <c:pt idx="296">
                  <c:v>-7.2253834778438204</c:v>
                </c:pt>
                <c:pt idx="297">
                  <c:v>18.764347364122671</c:v>
                </c:pt>
                <c:pt idx="298">
                  <c:v>-4.2459217939110374</c:v>
                </c:pt>
                <c:pt idx="299">
                  <c:v>16.743809048055255</c:v>
                </c:pt>
                <c:pt idx="300">
                  <c:v>9.7335398900215182</c:v>
                </c:pt>
                <c:pt idx="301">
                  <c:v>11.72327073198781</c:v>
                </c:pt>
                <c:pt idx="302">
                  <c:v>1.7130015739540738</c:v>
                </c:pt>
                <c:pt idx="303">
                  <c:v>-0.29726758407963416</c:v>
                </c:pt>
                <c:pt idx="304">
                  <c:v>-6.3075367421133421</c:v>
                </c:pt>
                <c:pt idx="305">
                  <c:v>3.6821940998529215</c:v>
                </c:pt>
                <c:pt idx="306">
                  <c:v>12.671924941819213</c:v>
                </c:pt>
                <c:pt idx="307">
                  <c:v>41.661655783785505</c:v>
                </c:pt>
                <c:pt idx="308">
                  <c:v>20.651386625751798</c:v>
                </c:pt>
                <c:pt idx="309">
                  <c:v>-2.3588825322819105</c:v>
                </c:pt>
                <c:pt idx="310">
                  <c:v>-12.369151690315647</c:v>
                </c:pt>
                <c:pt idx="311">
                  <c:v>12.620579151650645</c:v>
                </c:pt>
                <c:pt idx="312">
                  <c:v>43.610309993616909</c:v>
                </c:pt>
                <c:pt idx="313">
                  <c:v>21.600040835583201</c:v>
                </c:pt>
                <c:pt idx="314">
                  <c:v>14.589771677549493</c:v>
                </c:pt>
                <c:pt idx="315">
                  <c:v>20.579502519515756</c:v>
                </c:pt>
                <c:pt idx="316">
                  <c:v>18.569233361482048</c:v>
                </c:pt>
                <c:pt idx="317">
                  <c:v>16.55896420344834</c:v>
                </c:pt>
                <c:pt idx="318">
                  <c:v>8.5486950454146324</c:v>
                </c:pt>
                <c:pt idx="319">
                  <c:v>18.538425887381095</c:v>
                </c:pt>
                <c:pt idx="320">
                  <c:v>24.528156729347387</c:v>
                </c:pt>
                <c:pt idx="321">
                  <c:v>0.51788757131367902</c:v>
                </c:pt>
                <c:pt idx="322">
                  <c:v>28.507618413279971</c:v>
                </c:pt>
                <c:pt idx="323">
                  <c:v>11.497349255246263</c:v>
                </c:pt>
                <c:pt idx="324">
                  <c:v>19.487080097212527</c:v>
                </c:pt>
                <c:pt idx="325">
                  <c:v>33.476810939178819</c:v>
                </c:pt>
                <c:pt idx="326">
                  <c:v>6.4665417811451107</c:v>
                </c:pt>
                <c:pt idx="327">
                  <c:v>9.4562726231113743</c:v>
                </c:pt>
                <c:pt idx="328">
                  <c:v>13.446003465077666</c:v>
                </c:pt>
                <c:pt idx="329">
                  <c:v>0.4357343070439299</c:v>
                </c:pt>
                <c:pt idx="330">
                  <c:v>22.425465149010222</c:v>
                </c:pt>
                <c:pt idx="331">
                  <c:v>35.415195990976514</c:v>
                </c:pt>
                <c:pt idx="332">
                  <c:v>-0.59507316705719404</c:v>
                </c:pt>
                <c:pt idx="333">
                  <c:v>20.394657674909098</c:v>
                </c:pt>
                <c:pt idx="334">
                  <c:v>13.384388516875362</c:v>
                </c:pt>
                <c:pt idx="335">
                  <c:v>37.374119358841654</c:v>
                </c:pt>
                <c:pt idx="336">
                  <c:v>33.363850200807946</c:v>
                </c:pt>
                <c:pt idx="337">
                  <c:v>14.353581042774209</c:v>
                </c:pt>
                <c:pt idx="338">
                  <c:v>0.34331188474050123</c:v>
                </c:pt>
                <c:pt idx="339">
                  <c:v>55.333042726706765</c:v>
                </c:pt>
                <c:pt idx="340">
                  <c:v>21.322773568673057</c:v>
                </c:pt>
                <c:pt idx="341">
                  <c:v>23.312504410639548</c:v>
                </c:pt>
                <c:pt idx="342">
                  <c:v>13.30223525260584</c:v>
                </c:pt>
                <c:pt idx="343">
                  <c:v>21.291966094572132</c:v>
                </c:pt>
                <c:pt idx="344">
                  <c:v>-3.7183030634616046</c:v>
                </c:pt>
                <c:pt idx="345">
                  <c:v>15.271427778504687</c:v>
                </c:pt>
                <c:pt idx="346">
                  <c:v>7.2611586204709511</c:v>
                </c:pt>
                <c:pt idx="347">
                  <c:v>25.250889462437272</c:v>
                </c:pt>
                <c:pt idx="348">
                  <c:v>-2.7593796955964365</c:v>
                </c:pt>
                <c:pt idx="349">
                  <c:v>24.230351146369827</c:v>
                </c:pt>
                <c:pt idx="350">
                  <c:v>-12.779918011663881</c:v>
                </c:pt>
                <c:pt idx="351">
                  <c:v>29.209812830302383</c:v>
                </c:pt>
                <c:pt idx="352">
                  <c:v>43.199543672268675</c:v>
                </c:pt>
                <c:pt idx="353">
                  <c:v>22.189274514234967</c:v>
                </c:pt>
                <c:pt idx="354">
                  <c:v>23.17900535620123</c:v>
                </c:pt>
                <c:pt idx="355">
                  <c:v>10.168736198167522</c:v>
                </c:pt>
                <c:pt idx="356">
                  <c:v>6.1584670401338144</c:v>
                </c:pt>
                <c:pt idx="357">
                  <c:v>3.1481978821001064</c:v>
                </c:pt>
                <c:pt idx="358">
                  <c:v>40.137928724066398</c:v>
                </c:pt>
                <c:pt idx="359">
                  <c:v>24.127659566032662</c:v>
                </c:pt>
                <c:pt idx="360">
                  <c:v>29.117390407998954</c:v>
                </c:pt>
                <c:pt idx="361">
                  <c:v>27.107121249965218</c:v>
                </c:pt>
                <c:pt idx="362">
                  <c:v>-1.9031479080684903</c:v>
                </c:pt>
                <c:pt idx="363">
                  <c:v>19.086582933898001</c:v>
                </c:pt>
                <c:pt idx="364">
                  <c:v>21.076313775864293</c:v>
                </c:pt>
                <c:pt idx="365">
                  <c:v>5.0660446178305847</c:v>
                </c:pt>
                <c:pt idx="366">
                  <c:v>7.0557754597968483</c:v>
                </c:pt>
                <c:pt idx="367">
                  <c:v>23.04550630176314</c:v>
                </c:pt>
                <c:pt idx="368">
                  <c:v>-6.9647628562705961</c:v>
                </c:pt>
                <c:pt idx="369">
                  <c:v>17.024967985695696</c:v>
                </c:pt>
                <c:pt idx="370">
                  <c:v>9.0146988276619879</c:v>
                </c:pt>
                <c:pt idx="371">
                  <c:v>-4.9955703303717485</c:v>
                </c:pt>
                <c:pt idx="372">
                  <c:v>12.994160511594572</c:v>
                </c:pt>
                <c:pt idx="373">
                  <c:v>1.9838913535608356</c:v>
                </c:pt>
                <c:pt idx="374">
                  <c:v>-15.026377804472872</c:v>
                </c:pt>
                <c:pt idx="375">
                  <c:v>7.9633530374934196</c:v>
                </c:pt>
                <c:pt idx="376">
                  <c:v>11.953083879459683</c:v>
                </c:pt>
                <c:pt idx="377">
                  <c:v>-4.0571852785740248</c:v>
                </c:pt>
                <c:pt idx="378">
                  <c:v>6.9325455633922388</c:v>
                </c:pt>
                <c:pt idx="379">
                  <c:v>-17.077723594641469</c:v>
                </c:pt>
                <c:pt idx="380">
                  <c:v>26.912007247324823</c:v>
                </c:pt>
                <c:pt idx="381">
                  <c:v>-4.0982619107088851</c:v>
                </c:pt>
                <c:pt idx="382">
                  <c:v>6.8914689312574069</c:v>
                </c:pt>
                <c:pt idx="383">
                  <c:v>14.88119977322367</c:v>
                </c:pt>
                <c:pt idx="384">
                  <c:v>-5.1290693848100375</c:v>
                </c:pt>
                <c:pt idx="385">
                  <c:v>7.8606614571564251</c:v>
                </c:pt>
                <c:pt idx="386">
                  <c:v>-21.149607700877283</c:v>
                </c:pt>
                <c:pt idx="387">
                  <c:v>13.840123141089009</c:v>
                </c:pt>
                <c:pt idx="388">
                  <c:v>-12.170146016944699</c:v>
                </c:pt>
                <c:pt idx="389">
                  <c:v>16.819584825021593</c:v>
                </c:pt>
                <c:pt idx="390">
                  <c:v>-2.1906843330121433</c:v>
                </c:pt>
                <c:pt idx="391">
                  <c:v>31.799046508954149</c:v>
                </c:pt>
                <c:pt idx="392">
                  <c:v>-2.2112226490795592</c:v>
                </c:pt>
                <c:pt idx="393">
                  <c:v>-1.2214918071132956</c:v>
                </c:pt>
                <c:pt idx="394">
                  <c:v>21.768239034852996</c:v>
                </c:pt>
                <c:pt idx="395">
                  <c:v>-2.24203012318074</c:v>
                </c:pt>
                <c:pt idx="396">
                  <c:v>-3.2522992812144196</c:v>
                </c:pt>
                <c:pt idx="397">
                  <c:v>-1.2625684392481276</c:v>
                </c:pt>
                <c:pt idx="398">
                  <c:v>8.727162402718136</c:v>
                </c:pt>
                <c:pt idx="399">
                  <c:v>0.71689324468442805</c:v>
                </c:pt>
                <c:pt idx="400">
                  <c:v>2.7066240866506917</c:v>
                </c:pt>
                <c:pt idx="401">
                  <c:v>-16.303645071383016</c:v>
                </c:pt>
                <c:pt idx="402">
                  <c:v>-3.3139142294167243</c:v>
                </c:pt>
                <c:pt idx="403">
                  <c:v>2.6758166125495393</c:v>
                </c:pt>
                <c:pt idx="404">
                  <c:v>-4.3344525454841687</c:v>
                </c:pt>
                <c:pt idx="405">
                  <c:v>12.655278296482123</c:v>
                </c:pt>
                <c:pt idx="406">
                  <c:v>-10.354990861551585</c:v>
                </c:pt>
                <c:pt idx="407">
                  <c:v>10.634739980414878</c:v>
                </c:pt>
                <c:pt idx="408">
                  <c:v>-11.37552917761883</c:v>
                </c:pt>
                <c:pt idx="409">
                  <c:v>-2.3857983356525381</c:v>
                </c:pt>
                <c:pt idx="410">
                  <c:v>0.60393250631372553</c:v>
                </c:pt>
                <c:pt idx="411">
                  <c:v>6.5936633482800175</c:v>
                </c:pt>
                <c:pt idx="412">
                  <c:v>-4.4166058097536904</c:v>
                </c:pt>
                <c:pt idx="413">
                  <c:v>-12.426874967787398</c:v>
                </c:pt>
                <c:pt idx="414">
                  <c:v>9.5628558741788936</c:v>
                </c:pt>
                <c:pt idx="415">
                  <c:v>4.5525867161451572</c:v>
                </c:pt>
                <c:pt idx="416">
                  <c:v>-12.457682441888551</c:v>
                </c:pt>
                <c:pt idx="417">
                  <c:v>-5.4679515999222872</c:v>
                </c:pt>
                <c:pt idx="418">
                  <c:v>9.5217792420440048</c:v>
                </c:pt>
                <c:pt idx="419">
                  <c:v>-16.488489915989703</c:v>
                </c:pt>
                <c:pt idx="420">
                  <c:v>9.5012409259765604</c:v>
                </c:pt>
                <c:pt idx="421">
                  <c:v>-7.5090282320571191</c:v>
                </c:pt>
                <c:pt idx="422">
                  <c:v>4.4807026099091445</c:v>
                </c:pt>
                <c:pt idx="423">
                  <c:v>0.4704334518754365</c:v>
                </c:pt>
                <c:pt idx="424">
                  <c:v>13.460164293841729</c:v>
                </c:pt>
                <c:pt idx="425">
                  <c:v>-16.550104864192008</c:v>
                </c:pt>
                <c:pt idx="426">
                  <c:v>-6.5603740222257159</c:v>
                </c:pt>
                <c:pt idx="427">
                  <c:v>-4.5706431802594523</c:v>
                </c:pt>
                <c:pt idx="428">
                  <c:v>-0.58091233829316025</c:v>
                </c:pt>
                <c:pt idx="429">
                  <c:v>4.4088185036733307</c:v>
                </c:pt>
                <c:pt idx="430">
                  <c:v>4.3985493456396227</c:v>
                </c:pt>
                <c:pt idx="431">
                  <c:v>8.3882801876059148</c:v>
                </c:pt>
                <c:pt idx="432">
                  <c:v>-7.6219889704278216</c:v>
                </c:pt>
                <c:pt idx="433">
                  <c:v>-2.6322581284615296</c:v>
                </c:pt>
                <c:pt idx="434">
                  <c:v>-12.642527286495266</c:v>
                </c:pt>
                <c:pt idx="435">
                  <c:v>14.347203555471026</c:v>
                </c:pt>
                <c:pt idx="436">
                  <c:v>-0.66306560256268199</c:v>
                </c:pt>
                <c:pt idx="437">
                  <c:v>17.32666523940361</c:v>
                </c:pt>
                <c:pt idx="438">
                  <c:v>-9.683603918630098</c:v>
                </c:pt>
                <c:pt idx="439">
                  <c:v>0.30612692333616565</c:v>
                </c:pt>
                <c:pt idx="440">
                  <c:v>-9.7041422346975423</c:v>
                </c:pt>
                <c:pt idx="441">
                  <c:v>-15.71441139273125</c:v>
                </c:pt>
                <c:pt idx="442">
                  <c:v>8.2753194492350133</c:v>
                </c:pt>
                <c:pt idx="443">
                  <c:v>9.2650502912013053</c:v>
                </c:pt>
                <c:pt idx="444">
                  <c:v>17.254781133167569</c:v>
                </c:pt>
                <c:pt idx="445">
                  <c:v>16.244511975133861</c:v>
                </c:pt>
                <c:pt idx="446">
                  <c:v>-13.765757182899819</c:v>
                </c:pt>
                <c:pt idx="447">
                  <c:v>-2.776026340933555</c:v>
                </c:pt>
                <c:pt idx="448">
                  <c:v>3.213704501032737</c:v>
                </c:pt>
                <c:pt idx="449">
                  <c:v>-7.7965646570009994</c:v>
                </c:pt>
                <c:pt idx="450">
                  <c:v>-26.806833815034707</c:v>
                </c:pt>
                <c:pt idx="451">
                  <c:v>-6.8171029730682164</c:v>
                </c:pt>
                <c:pt idx="452">
                  <c:v>14.172627868898076</c:v>
                </c:pt>
                <c:pt idx="453">
                  <c:v>26.162358710864368</c:v>
                </c:pt>
                <c:pt idx="454">
                  <c:v>20.152089552830631</c:v>
                </c:pt>
                <c:pt idx="455">
                  <c:v>16.141820394796923</c:v>
                </c:pt>
                <c:pt idx="456">
                  <c:v>-10.868448763236813</c:v>
                </c:pt>
                <c:pt idx="457">
                  <c:v>7.1212820787294788</c:v>
                </c:pt>
                <c:pt idx="458">
                  <c:v>-6.8889870793042292</c:v>
                </c:pt>
                <c:pt idx="459">
                  <c:v>3.1007437626620344</c:v>
                </c:pt>
                <c:pt idx="460">
                  <c:v>2.0904746046283265</c:v>
                </c:pt>
                <c:pt idx="461">
                  <c:v>11.080205446594618</c:v>
                </c:pt>
                <c:pt idx="462">
                  <c:v>2.0699362885609105</c:v>
                </c:pt>
                <c:pt idx="463">
                  <c:v>7.0596671305272025</c:v>
                </c:pt>
                <c:pt idx="464">
                  <c:v>-0.95060202750653389</c:v>
                </c:pt>
                <c:pt idx="465">
                  <c:v>-3.9608711855402419</c:v>
                </c:pt>
                <c:pt idx="466">
                  <c:v>2.8859656426021729E-2</c:v>
                </c:pt>
                <c:pt idx="467">
                  <c:v>6.0185904983923137</c:v>
                </c:pt>
                <c:pt idx="468">
                  <c:v>3.0083213403586058</c:v>
                </c:pt>
                <c:pt idx="469">
                  <c:v>-9.0019478176751306</c:v>
                </c:pt>
                <c:pt idx="470">
                  <c:v>4.9877830242911614</c:v>
                </c:pt>
                <c:pt idx="471">
                  <c:v>-2.0224861337425466</c:v>
                </c:pt>
                <c:pt idx="472">
                  <c:v>-17.032755291776255</c:v>
                </c:pt>
                <c:pt idx="473">
                  <c:v>5.956975550190208</c:v>
                </c:pt>
                <c:pt idx="474">
                  <c:v>6.9467063921565</c:v>
                </c:pt>
                <c:pt idx="475">
                  <c:v>-5.063562765877208</c:v>
                </c:pt>
                <c:pt idx="476">
                  <c:v>34.926168076089084</c:v>
                </c:pt>
                <c:pt idx="477">
                  <c:v>-6.084101081944624</c:v>
                </c:pt>
                <c:pt idx="478">
                  <c:v>15.90562976002164</c:v>
                </c:pt>
                <c:pt idx="479">
                  <c:v>-6.1046393980120683</c:v>
                </c:pt>
                <c:pt idx="480">
                  <c:v>-2.1149085560457763</c:v>
                </c:pt>
                <c:pt idx="481">
                  <c:v>-10.125177714079513</c:v>
                </c:pt>
                <c:pt idx="482">
                  <c:v>-7.1354468721132207</c:v>
                </c:pt>
                <c:pt idx="483">
                  <c:v>27.854283969853043</c:v>
                </c:pt>
                <c:pt idx="484">
                  <c:v>5.8440148118193349</c:v>
                </c:pt>
                <c:pt idx="485">
                  <c:v>18.833745653785627</c:v>
                </c:pt>
                <c:pt idx="486">
                  <c:v>8.8234764957519189</c:v>
                </c:pt>
                <c:pt idx="487">
                  <c:v>12.813207337718211</c:v>
                </c:pt>
                <c:pt idx="488">
                  <c:v>-5.1970618203155254</c:v>
                </c:pt>
                <c:pt idx="489">
                  <c:v>9.7926690216507666</c:v>
                </c:pt>
                <c:pt idx="490">
                  <c:v>36.782399863617059</c:v>
                </c:pt>
                <c:pt idx="491">
                  <c:v>-5.2278692944166778</c:v>
                </c:pt>
                <c:pt idx="492">
                  <c:v>-16.238138452450386</c:v>
                </c:pt>
                <c:pt idx="493">
                  <c:v>6.7515923895158778</c:v>
                </c:pt>
                <c:pt idx="494">
                  <c:v>8.7413232314821698</c:v>
                </c:pt>
                <c:pt idx="495">
                  <c:v>-5.2689459265513392</c:v>
                </c:pt>
                <c:pt idx="496">
                  <c:v>-4.2792150845850472</c:v>
                </c:pt>
                <c:pt idx="497">
                  <c:v>20.710515757381245</c:v>
                </c:pt>
                <c:pt idx="498">
                  <c:v>-7.2997534006524916</c:v>
                </c:pt>
                <c:pt idx="499">
                  <c:v>21.6899774413138</c:v>
                </c:pt>
                <c:pt idx="500">
                  <c:v>-12.320291716719908</c:v>
                </c:pt>
                <c:pt idx="501">
                  <c:v>25.669439125246384</c:v>
                </c:pt>
                <c:pt idx="502">
                  <c:v>-11.340830032787323</c:v>
                </c:pt>
                <c:pt idx="503">
                  <c:v>14.64890080917894</c:v>
                </c:pt>
                <c:pt idx="504">
                  <c:v>3.6386316511452321</c:v>
                </c:pt>
                <c:pt idx="505">
                  <c:v>2.6283624931114957</c:v>
                </c:pt>
                <c:pt idx="506">
                  <c:v>7.6180933350777877</c:v>
                </c:pt>
                <c:pt idx="507">
                  <c:v>38.60782417704408</c:v>
                </c:pt>
                <c:pt idx="508">
                  <c:v>-16.402444980989657</c:v>
                </c:pt>
                <c:pt idx="509">
                  <c:v>13.587285860976635</c:v>
                </c:pt>
                <c:pt idx="510">
                  <c:v>3.5770167029429274</c:v>
                </c:pt>
                <c:pt idx="511">
                  <c:v>-12.433252455090781</c:v>
                </c:pt>
                <c:pt idx="512">
                  <c:v>13.556478386875511</c:v>
                </c:pt>
                <c:pt idx="513">
                  <c:v>-1.453790771158225</c:v>
                </c:pt>
                <c:pt idx="514">
                  <c:v>30.535940070808067</c:v>
                </c:pt>
                <c:pt idx="515">
                  <c:v>39.525670912774331</c:v>
                </c:pt>
                <c:pt idx="516">
                  <c:v>-14.484598245259377</c:v>
                </c:pt>
                <c:pt idx="517">
                  <c:v>12.505132596707114</c:v>
                </c:pt>
                <c:pt idx="518">
                  <c:v>10.494863438673406</c:v>
                </c:pt>
                <c:pt idx="519">
                  <c:v>-8.5154057193603023</c:v>
                </c:pt>
                <c:pt idx="520">
                  <c:v>-11.525674877394039</c:v>
                </c:pt>
                <c:pt idx="521">
                  <c:v>-1.5359440354277467</c:v>
                </c:pt>
                <c:pt idx="522">
                  <c:v>1.4537868065385169</c:v>
                </c:pt>
                <c:pt idx="523">
                  <c:v>-25.556482351495191</c:v>
                </c:pt>
                <c:pt idx="524">
                  <c:v>-2.5667515095288991</c:v>
                </c:pt>
                <c:pt idx="525">
                  <c:v>4.4229793324373929</c:v>
                </c:pt>
                <c:pt idx="526">
                  <c:v>-1.587289825596315</c:v>
                </c:pt>
                <c:pt idx="527">
                  <c:v>-6.5975589836300514</c:v>
                </c:pt>
                <c:pt idx="528">
                  <c:v>4.3921718583362406</c:v>
                </c:pt>
                <c:pt idx="529">
                  <c:v>-2.6180972996974674</c:v>
                </c:pt>
                <c:pt idx="530">
                  <c:v>17.371633542268796</c:v>
                </c:pt>
                <c:pt idx="531">
                  <c:v>2.3613643842350882</c:v>
                </c:pt>
                <c:pt idx="532">
                  <c:v>1.3510952262013518</c:v>
                </c:pt>
                <c:pt idx="533">
                  <c:v>-4.6591739318323562</c:v>
                </c:pt>
                <c:pt idx="534">
                  <c:v>2.3305569101339358</c:v>
                </c:pt>
                <c:pt idx="535">
                  <c:v>20.320287752100228</c:v>
                </c:pt>
                <c:pt idx="536">
                  <c:v>11.31001859406652</c:v>
                </c:pt>
                <c:pt idx="537">
                  <c:v>-21.700250563967217</c:v>
                </c:pt>
                <c:pt idx="538">
                  <c:v>8.2894802779990755</c:v>
                </c:pt>
                <c:pt idx="539">
                  <c:v>15.279211119965538</c:v>
                </c:pt>
                <c:pt idx="540">
                  <c:v>-28.731058038068142</c:v>
                </c:pt>
                <c:pt idx="541">
                  <c:v>21.258672803898151</c:v>
                </c:pt>
                <c:pt idx="542">
                  <c:v>-11.751596354135586</c:v>
                </c:pt>
                <c:pt idx="543">
                  <c:v>-19.761865512169294</c:v>
                </c:pt>
                <c:pt idx="544">
                  <c:v>13.22786532979697</c:v>
                </c:pt>
                <c:pt idx="545">
                  <c:v>10.217596171763262</c:v>
                </c:pt>
                <c:pt idx="546">
                  <c:v>-14.792672986270446</c:v>
                </c:pt>
                <c:pt idx="547">
                  <c:v>9.1970578556958174</c:v>
                </c:pt>
                <c:pt idx="548">
                  <c:v>-18.813211302337891</c:v>
                </c:pt>
                <c:pt idx="549">
                  <c:v>9.1765195396284014</c:v>
                </c:pt>
                <c:pt idx="550">
                  <c:v>-1.8337496184053066</c:v>
                </c:pt>
                <c:pt idx="551">
                  <c:v>2.1559812235609854</c:v>
                </c:pt>
                <c:pt idx="552">
                  <c:v>22.145712065527249</c:v>
                </c:pt>
                <c:pt idx="553">
                  <c:v>3.135442907493541</c:v>
                </c:pt>
                <c:pt idx="554">
                  <c:v>-3.8748262505401954</c:v>
                </c:pt>
                <c:pt idx="555">
                  <c:v>6.1149045914260967</c:v>
                </c:pt>
                <c:pt idx="556">
                  <c:v>7.1046354333923887</c:v>
                </c:pt>
                <c:pt idx="557">
                  <c:v>9.0943662753586523</c:v>
                </c:pt>
                <c:pt idx="558">
                  <c:v>42.084097117324944</c:v>
                </c:pt>
                <c:pt idx="559">
                  <c:v>2.0738279592912363</c:v>
                </c:pt>
                <c:pt idx="560">
                  <c:v>-5.9364411987424717</c:v>
                </c:pt>
                <c:pt idx="561">
                  <c:v>-17.946710356776009</c:v>
                </c:pt>
                <c:pt idx="562">
                  <c:v>-16.956979514809717</c:v>
                </c:pt>
                <c:pt idx="563">
                  <c:v>10.032751327156546</c:v>
                </c:pt>
                <c:pt idx="564">
                  <c:v>-24.977517830877161</c:v>
                </c:pt>
                <c:pt idx="565">
                  <c:v>-18.987786988910841</c:v>
                </c:pt>
                <c:pt idx="566">
                  <c:v>8.0019438530554226</c:v>
                </c:pt>
                <c:pt idx="567">
                  <c:v>14.991674695021715</c:v>
                </c:pt>
                <c:pt idx="568">
                  <c:v>36.981405536987978</c:v>
                </c:pt>
                <c:pt idx="569">
                  <c:v>33.97113637895427</c:v>
                </c:pt>
                <c:pt idx="570">
                  <c:v>-3.0391327790794378</c:v>
                </c:pt>
                <c:pt idx="571">
                  <c:v>-4.9401937113174199E-2</c:v>
                </c:pt>
                <c:pt idx="572">
                  <c:v>0.94032890485311782</c:v>
                </c:pt>
                <c:pt idx="573">
                  <c:v>-23.06994025318059</c:v>
                </c:pt>
                <c:pt idx="574">
                  <c:v>11.919790588785702</c:v>
                </c:pt>
                <c:pt idx="575">
                  <c:v>-9.0478569248006124E-2</c:v>
                </c:pt>
                <c:pt idx="576">
                  <c:v>18.899252272718257</c:v>
                </c:pt>
                <c:pt idx="577">
                  <c:v>2.8889831146845495</c:v>
                </c:pt>
                <c:pt idx="578">
                  <c:v>-2.1212860433491869</c:v>
                </c:pt>
                <c:pt idx="579">
                  <c:v>26.868444798617105</c:v>
                </c:pt>
                <c:pt idx="580">
                  <c:v>8.8581756405833971</c:v>
                </c:pt>
                <c:pt idx="581">
                  <c:v>-4.1520935174503393</c:v>
                </c:pt>
                <c:pt idx="582">
                  <c:v>29.837637324515953</c:v>
                </c:pt>
                <c:pt idx="583">
                  <c:v>17.827368166482444</c:v>
                </c:pt>
                <c:pt idx="584">
                  <c:v>-9.1829009915512643</c:v>
                </c:pt>
                <c:pt idx="585">
                  <c:v>1.8068298504149993</c:v>
                </c:pt>
                <c:pt idx="586">
                  <c:v>-12.203439307618709</c:v>
                </c:pt>
                <c:pt idx="587">
                  <c:v>20.786291534347583</c:v>
                </c:pt>
                <c:pt idx="588">
                  <c:v>-16.223977623686153</c:v>
                </c:pt>
                <c:pt idx="589">
                  <c:v>35.765753218280139</c:v>
                </c:pt>
                <c:pt idx="590">
                  <c:v>-25.244515939753569</c:v>
                </c:pt>
                <c:pt idx="591">
                  <c:v>0.74521490221272302</c:v>
                </c:pt>
                <c:pt idx="592">
                  <c:v>-1.265054255820985</c:v>
                </c:pt>
                <c:pt idx="593">
                  <c:v>0.72467658614527863</c:v>
                </c:pt>
                <c:pt idx="594">
                  <c:v>-7.2855925718884293</c:v>
                </c:pt>
                <c:pt idx="595">
                  <c:v>9.7041382700778342</c:v>
                </c:pt>
                <c:pt idx="596">
                  <c:v>-12.306130887955874</c:v>
                </c:pt>
                <c:pt idx="597">
                  <c:v>6.6835999540104183</c:v>
                </c:pt>
                <c:pt idx="598">
                  <c:v>1.6733307959767103</c:v>
                </c:pt>
                <c:pt idx="599">
                  <c:v>-9.3369383620569977</c:v>
                </c:pt>
                <c:pt idx="600">
                  <c:v>24.652792479909266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3.6905140335070177E-44</c:v>
                </c:pt>
                <c:pt idx="1">
                  <c:v>6.7847388083559569E-44</c:v>
                </c:pt>
                <c:pt idx="2">
                  <c:v>1.24507561795899E-43</c:v>
                </c:pt>
                <c:pt idx="3">
                  <c:v>2.280734051800348E-43</c:v>
                </c:pt>
                <c:pt idx="4">
                  <c:v>4.1703248690384131E-43</c:v>
                </c:pt>
                <c:pt idx="5">
                  <c:v>7.6116963019420862E-43</c:v>
                </c:pt>
                <c:pt idx="6">
                  <c:v>1.386785650717156E-42</c:v>
                </c:pt>
                <c:pt idx="7">
                  <c:v>2.5220491708217742E-42</c:v>
                </c:pt>
                <c:pt idx="8">
                  <c:v>4.5784036874188886E-42</c:v>
                </c:pt>
                <c:pt idx="9">
                  <c:v>8.2964239944784729E-42</c:v>
                </c:pt>
                <c:pt idx="10">
                  <c:v>1.5006662593062722E-41</c:v>
                </c:pt>
                <c:pt idx="11">
                  <c:v>2.7095278559180495E-41</c:v>
                </c:pt>
                <c:pt idx="12">
                  <c:v>4.8833679146816397E-41</c:v>
                </c:pt>
                <c:pt idx="13">
                  <c:v>8.7854010894197205E-41</c:v>
                </c:pt>
                <c:pt idx="14">
                  <c:v>1.5776841583868549E-40</c:v>
                </c:pt>
                <c:pt idx="15">
                  <c:v>2.8281006326844027E-40</c:v>
                </c:pt>
                <c:pt idx="16">
                  <c:v>5.0604131559822596E-40</c:v>
                </c:pt>
                <c:pt idx="17">
                  <c:v>9.0384386873122379E-40</c:v>
                </c:pt>
                <c:pt idx="18">
                  <c:v>1.611451278998879E-39</c:v>
                </c:pt>
                <c:pt idx="19">
                  <c:v>2.8678555033441783E-39</c:v>
                </c:pt>
                <c:pt idx="20">
                  <c:v>5.0946420380427366E-39</c:v>
                </c:pt>
                <c:pt idx="21">
                  <c:v>9.0341314827915168E-39</c:v>
                </c:pt>
                <c:pt idx="22">
                  <c:v>1.5990994067628209E-38</c:v>
                </c:pt>
                <c:pt idx="23">
                  <c:v>2.8254058519079742E-38</c:v>
                </c:pt>
                <c:pt idx="24">
                  <c:v>4.9831337209116346E-38</c:v>
                </c:pt>
                <c:pt idx="25">
                  <c:v>8.7728472100847671E-38</c:v>
                </c:pt>
                <c:pt idx="26">
                  <c:v>1.5416823940674142E-37</c:v>
                </c:pt>
                <c:pt idx="27">
                  <c:v>2.70436672069828E-37</c:v>
                </c:pt>
                <c:pt idx="28">
                  <c:v>4.7353553640453954E-37</c:v>
                </c:pt>
                <c:pt idx="29">
                  <c:v>8.2766748128631789E-37</c:v>
                </c:pt>
                <c:pt idx="30">
                  <c:v>1.4440277242305467E-36</c:v>
                </c:pt>
                <c:pt idx="31">
                  <c:v>2.5148465674425425E-36</c:v>
                </c:pt>
                <c:pt idx="32">
                  <c:v>4.3718351622247216E-36</c:v>
                </c:pt>
                <c:pt idx="33">
                  <c:v>7.5863414696298322E-36</c:v>
                </c:pt>
                <c:pt idx="34">
                  <c:v>1.3140664220157063E-35</c:v>
                </c:pt>
                <c:pt idx="35">
                  <c:v>2.2720535977812385E-35</c:v>
                </c:pt>
                <c:pt idx="36">
                  <c:v>3.9213548969556319E-35</c:v>
                </c:pt>
                <c:pt idx="37">
                  <c:v>6.7556952372442975E-35</c:v>
                </c:pt>
                <c:pt idx="38">
                  <c:v>1.1617703075165252E-34</c:v>
                </c:pt>
                <c:pt idx="39">
                  <c:v>1.9942831448942676E-34</c:v>
                </c:pt>
                <c:pt idx="40">
                  <c:v>3.417194414886416E-34</c:v>
                </c:pt>
                <c:pt idx="41">
                  <c:v>5.8447895718499216E-34</c:v>
                </c:pt>
                <c:pt idx="42">
                  <c:v>9.9789396271957356E-34</c:v>
                </c:pt>
                <c:pt idx="43">
                  <c:v>1.7006550509646397E-33</c:v>
                </c:pt>
                <c:pt idx="44">
                  <c:v>2.8931063225969597E-33</c:v>
                </c:pt>
                <c:pt idx="45">
                  <c:v>4.9127976714934592E-33</c:v>
                </c:pt>
                <c:pt idx="46">
                  <c:v>8.3274049760302153E-33</c:v>
                </c:pt>
                <c:pt idx="47">
                  <c:v>1.408986447393015E-32</c:v>
                </c:pt>
                <c:pt idx="48">
                  <c:v>2.3796893605749998E-32</c:v>
                </c:pt>
                <c:pt idx="49">
                  <c:v>4.0118994984231525E-32</c:v>
                </c:pt>
                <c:pt idx="50">
                  <c:v>6.751435829229486E-32</c:v>
                </c:pt>
                <c:pt idx="51">
                  <c:v>1.134118843289285E-31</c:v>
                </c:pt>
                <c:pt idx="52">
                  <c:v>1.9016794410533753E-31</c:v>
                </c:pt>
                <c:pt idx="53">
                  <c:v>3.1829687845065805E-31</c:v>
                </c:pt>
                <c:pt idx="54">
                  <c:v>5.3179441332439056E-31</c:v>
                </c:pt>
                <c:pt idx="55">
                  <c:v>8.8689352600534894E-31</c:v>
                </c:pt>
                <c:pt idx="56">
                  <c:v>1.4764390452359472E-30</c:v>
                </c:pt>
                <c:pt idx="57">
                  <c:v>2.4534424877177496E-30</c:v>
                </c:pt>
                <c:pt idx="58">
                  <c:v>4.0696078752631916E-30</c:v>
                </c:pt>
                <c:pt idx="59">
                  <c:v>6.7382259694325411E-30</c:v>
                </c:pt>
                <c:pt idx="60">
                  <c:v>1.113665844381291E-29</c:v>
                </c:pt>
                <c:pt idx="61">
                  <c:v>1.8373020193173775E-29</c:v>
                </c:pt>
                <c:pt idx="62">
                  <c:v>3.0256767458321431E-29</c:v>
                </c:pt>
                <c:pt idx="63">
                  <c:v>4.973714192779435E-29</c:v>
                </c:pt>
                <c:pt idx="64">
                  <c:v>8.1612267926380782E-29</c:v>
                </c:pt>
                <c:pt idx="65">
                  <c:v>1.3367382974830649E-28</c:v>
                </c:pt>
                <c:pt idx="66">
                  <c:v>2.1855143270638832E-28</c:v>
                </c:pt>
                <c:pt idx="67">
                  <c:v>3.5667875982658591E-28</c:v>
                </c:pt>
                <c:pt idx="68">
                  <c:v>5.8105489077181244E-28</c:v>
                </c:pt>
                <c:pt idx="69">
                  <c:v>9.4487290867021531E-28</c:v>
                </c:pt>
                <c:pt idx="70">
                  <c:v>1.5337195596175382E-27</c:v>
                </c:pt>
                <c:pt idx="71">
                  <c:v>2.4850483233144568E-27</c:v>
                </c:pt>
                <c:pt idx="72">
                  <c:v>4.0192039391124317E-27</c:v>
                </c:pt>
                <c:pt idx="73">
                  <c:v>6.4887579120532176E-27</c:v>
                </c:pt>
                <c:pt idx="74">
                  <c:v>1.0456814949248746E-26</c:v>
                </c:pt>
                <c:pt idx="75">
                  <c:v>1.6821069166711164E-26</c:v>
                </c:pt>
                <c:pt idx="76">
                  <c:v>2.7009969493827841E-26</c:v>
                </c:pt>
                <c:pt idx="77">
                  <c:v>4.3292325365593851E-26</c:v>
                </c:pt>
                <c:pt idx="78">
                  <c:v>6.9265034810752893E-26</c:v>
                </c:pt>
                <c:pt idx="79">
                  <c:v>1.1061996657151832E-25</c:v>
                </c:pt>
                <c:pt idx="80">
                  <c:v>1.7634750191465188E-25</c:v>
                </c:pt>
                <c:pt idx="81">
                  <c:v>2.8062181164559226E-25</c:v>
                </c:pt>
                <c:pt idx="82">
                  <c:v>4.4574846787805593E-25</c:v>
                </c:pt>
                <c:pt idx="83">
                  <c:v>7.0676432084374972E-25</c:v>
                </c:pt>
                <c:pt idx="84">
                  <c:v>1.1186022749200831E-24</c:v>
                </c:pt>
                <c:pt idx="85">
                  <c:v>1.7672301094601022E-24</c:v>
                </c:pt>
                <c:pt idx="86">
                  <c:v>2.7869349333526268E-24</c:v>
                </c:pt>
                <c:pt idx="87">
                  <c:v>4.387093388811412E-24</c:v>
                </c:pt>
                <c:pt idx="88">
                  <c:v>6.8935551193252281E-24</c:v>
                </c:pt>
                <c:pt idx="89">
                  <c:v>1.0812495718828243E-23</c:v>
                </c:pt>
                <c:pt idx="90">
                  <c:v>1.6928752966199904E-23</c:v>
                </c:pt>
                <c:pt idx="91">
                  <c:v>2.6456982473299916E-23</c:v>
                </c:pt>
                <c:pt idx="92">
                  <c:v>4.1273564242607386E-23</c:v>
                </c:pt>
                <c:pt idx="93">
                  <c:v>6.4271725968732942E-23</c:v>
                </c:pt>
                <c:pt idx="94">
                  <c:v>9.9904321297906445E-23</c:v>
                </c:pt>
                <c:pt idx="95">
                  <c:v>1.5501185299610824E-22</c:v>
                </c:pt>
                <c:pt idx="96">
                  <c:v>2.4008325185930869E-22</c:v>
                </c:pt>
                <c:pt idx="97">
                  <c:v>3.7117194689530472E-22</c:v>
                </c:pt>
                <c:pt idx="98">
                  <c:v>5.7280229312379402E-22</c:v>
                </c:pt>
                <c:pt idx="99">
                  <c:v>8.82369878118522E-22</c:v>
                </c:pt>
                <c:pt idx="100">
                  <c:v>1.3567909027967597E-21</c:v>
                </c:pt>
                <c:pt idx="101">
                  <c:v>2.0825310964764674E-21</c:v>
                </c:pt>
                <c:pt idx="102">
                  <c:v>3.1907030690703482E-21</c:v>
                </c:pt>
                <c:pt idx="103">
                  <c:v>4.8797503973312513E-21</c:v>
                </c:pt>
                <c:pt idx="104">
                  <c:v>7.4494661165603662E-21</c:v>
                </c:pt>
                <c:pt idx="105">
                  <c:v>1.1351911930666691E-20</c:v>
                </c:pt>
                <c:pt idx="106">
                  <c:v>1.7267489483826932E-20</c:v>
                </c:pt>
                <c:pt idx="107">
                  <c:v>2.6218371338449886E-20</c:v>
                </c:pt>
                <c:pt idx="108">
                  <c:v>3.9737317213913585E-20</c:v>
                </c:pt>
                <c:pt idx="109">
                  <c:v>6.0118439530017129E-20</c:v>
                </c:pt>
                <c:pt idx="110">
                  <c:v>9.0788988650364001E-20</c:v>
                </c:pt>
                <c:pt idx="111">
                  <c:v>1.3685950985500014E-19</c:v>
                </c:pt>
                <c:pt idx="112">
                  <c:v>2.0593639468578951E-19</c:v>
                </c:pt>
                <c:pt idx="113">
                  <c:v>3.0931968078846283E-19</c:v>
                </c:pt>
                <c:pt idx="114">
                  <c:v>4.6376537874775494E-19</c:v>
                </c:pt>
                <c:pt idx="115">
                  <c:v>6.9407342834347499E-19</c:v>
                </c:pt>
                <c:pt idx="116">
                  <c:v>1.0368808063713938E-18</c:v>
                </c:pt>
                <c:pt idx="117">
                  <c:v>1.5462103476740553E-18</c:v>
                </c:pt>
                <c:pt idx="118">
                  <c:v>2.3015723863845909E-18</c:v>
                </c:pt>
                <c:pt idx="119">
                  <c:v>3.4197709940580354E-18</c:v>
                </c:pt>
                <c:pt idx="120">
                  <c:v>5.0720757779419263E-18</c:v>
                </c:pt>
                <c:pt idx="121">
                  <c:v>7.5091497519869291E-18</c:v>
                </c:pt>
                <c:pt idx="122">
                  <c:v>1.1097166965335627E-17</c:v>
                </c:pt>
                <c:pt idx="123">
                  <c:v>1.6370042177424934E-17</c:v>
                </c:pt>
                <c:pt idx="124">
                  <c:v>2.4104814815055602E-17</c:v>
                </c:pt>
                <c:pt idx="125">
                  <c:v>3.5430242379288033E-17</c:v>
                </c:pt>
                <c:pt idx="126">
                  <c:v>5.1982931872384918E-17</c:v>
                </c:pt>
                <c:pt idx="127">
                  <c:v>7.6131386699698012E-17</c:v>
                </c:pt>
                <c:pt idx="128">
                  <c:v>1.1129689113910336E-16</c:v>
                </c:pt>
                <c:pt idx="129">
                  <c:v>1.6241220002807818E-16</c:v>
                </c:pt>
                <c:pt idx="130">
                  <c:v>2.3657594759313295E-16</c:v>
                </c:pt>
                <c:pt idx="131">
                  <c:v>3.439844815189071E-16</c:v>
                </c:pt>
                <c:pt idx="132">
                  <c:v>4.9925616370539657E-16</c:v>
                </c:pt>
                <c:pt idx="133">
                  <c:v>7.2330978990977044E-16</c:v>
                </c:pt>
                <c:pt idx="134">
                  <c:v>1.0460238196728336E-15</c:v>
                </c:pt>
                <c:pt idx="135">
                  <c:v>1.50999367526087E-15</c:v>
                </c:pt>
                <c:pt idx="136">
                  <c:v>2.1758302241937807E-15</c:v>
                </c:pt>
                <c:pt idx="137">
                  <c:v>3.1296170935151128E-15</c:v>
                </c:pt>
                <c:pt idx="138">
                  <c:v>4.4933860030525755E-15</c:v>
                </c:pt>
                <c:pt idx="139">
                  <c:v>6.4398028821148932E-15</c:v>
                </c:pt>
                <c:pt idx="140">
                  <c:v>9.212717266183274E-15</c:v>
                </c:pt>
                <c:pt idx="141">
                  <c:v>1.3155859752246442E-14</c:v>
                </c:pt>
                <c:pt idx="142">
                  <c:v>1.8752840077485088E-14</c:v>
                </c:pt>
                <c:pt idx="143">
                  <c:v>2.6682786912872155E-14</c:v>
                </c:pt>
                <c:pt idx="144">
                  <c:v>3.7897594881068527E-14</c:v>
                </c:pt>
                <c:pt idx="145">
                  <c:v>5.3728959830890802E-14</c:v>
                </c:pt>
                <c:pt idx="146">
                  <c:v>7.6036398804982195E-14</c:v>
                </c:pt>
                <c:pt idx="147">
                  <c:v>1.0741154656479641E-13</c:v>
                </c:pt>
                <c:pt idx="148">
                  <c:v>1.5145957113771618E-13</c:v>
                </c:pt>
                <c:pt idx="149">
                  <c:v>2.1318605778038212E-13</c:v>
                </c:pt>
                <c:pt idx="150">
                  <c:v>2.9952784208230231E-13</c:v>
                </c:pt>
                <c:pt idx="151">
                  <c:v>4.2007991715475853E-13</c:v>
                </c:pt>
                <c:pt idx="152">
                  <c:v>5.8808887600104841E-13</c:v>
                </c:pt>
                <c:pt idx="153">
                  <c:v>8.2180793922604233E-13</c:v>
                </c:pt>
                <c:pt idx="154">
                  <c:v>1.1463415221638822E-12</c:v>
                </c:pt>
                <c:pt idx="155">
                  <c:v>1.5961512318416857E-12</c:v>
                </c:pt>
                <c:pt idx="156">
                  <c:v>2.2184537261001807E-12</c:v>
                </c:pt>
                <c:pt idx="157">
                  <c:v>3.0778187022843525E-12</c:v>
                </c:pt>
                <c:pt idx="158">
                  <c:v>4.2623785463194338E-12</c:v>
                </c:pt>
                <c:pt idx="159">
                  <c:v>5.8921978756579275E-12</c:v>
                </c:pt>
                <c:pt idx="160">
                  <c:v>8.1305317879170177E-12</c:v>
                </c:pt>
                <c:pt idx="161">
                  <c:v>1.1198939643985062E-11</c:v>
                </c:pt>
                <c:pt idx="162">
                  <c:v>1.5397534256393847E-11</c:v>
                </c:pt>
                <c:pt idx="163">
                  <c:v>2.1132057168472167E-11</c:v>
                </c:pt>
                <c:pt idx="164">
                  <c:v>2.8950008650935032E-11</c:v>
                </c:pt>
                <c:pt idx="165">
                  <c:v>3.9588763899825681E-11</c:v>
                </c:pt>
                <c:pt idx="166">
                  <c:v>5.4039523222324362E-11</c:v>
                </c:pt>
                <c:pt idx="167">
                  <c:v>7.363213591112928E-11</c:v>
                </c:pt>
                <c:pt idx="168">
                  <c:v>1.0014738450369061E-10</c:v>
                </c:pt>
                <c:pt idx="169">
                  <c:v>1.3596531946905022E-10</c:v>
                </c:pt>
                <c:pt idx="170">
                  <c:v>1.8426082290381074E-10</c:v>
                </c:pt>
                <c:pt idx="171">
                  <c:v>2.4926091693782311E-10</c:v>
                </c:pt>
                <c:pt idx="172">
                  <c:v>3.36582625042379E-10</c:v>
                </c:pt>
                <c:pt idx="173">
                  <c:v>4.5367570327023658E-10</c:v>
                </c:pt>
                <c:pt idx="174">
                  <c:v>6.1040161223665545E-10</c:v>
                </c:pt>
                <c:pt idx="175">
                  <c:v>8.1978911199456447E-10</c:v>
                </c:pt>
                <c:pt idx="176">
                  <c:v>1.0990183476755279E-9</c:v>
                </c:pt>
                <c:pt idx="177">
                  <c:v>1.4706998995770405E-9</c:v>
                </c:pt>
                <c:pt idx="178">
                  <c:v>1.9645338017166707E-9</c:v>
                </c:pt>
                <c:pt idx="179">
                  <c:v>2.6194569876016978E-9</c:v>
                </c:pt>
                <c:pt idx="180">
                  <c:v>3.4864172402080005E-9</c:v>
                </c:pt>
                <c:pt idx="181">
                  <c:v>4.6319490365341134E-9</c:v>
                </c:pt>
                <c:pt idx="182">
                  <c:v>6.1427735739395406E-9</c:v>
                </c:pt>
                <c:pt idx="183">
                  <c:v>8.1317040666539486E-9</c:v>
                </c:pt>
                <c:pt idx="184">
                  <c:v>1.0745210952221268E-8</c:v>
                </c:pt>
                <c:pt idx="185">
                  <c:v>1.4173093427798231E-8</c:v>
                </c:pt>
                <c:pt idx="186">
                  <c:v>1.8660817985403557E-8</c:v>
                </c:pt>
                <c:pt idx="187">
                  <c:v>2.4525226488540565E-8</c:v>
                </c:pt>
                <c:pt idx="188">
                  <c:v>3.2174492076950666E-8</c:v>
                </c:pt>
                <c:pt idx="189">
                  <c:v>4.2133418347737344E-8</c:v>
                </c:pt>
                <c:pt idx="190">
                  <c:v>5.507544494259329E-8</c:v>
                </c:pt>
                <c:pt idx="191">
                  <c:v>7.186305178306433E-8</c:v>
                </c:pt>
                <c:pt idx="192">
                  <c:v>9.3598657832881571E-8</c:v>
                </c:pt>
                <c:pt idx="193">
                  <c:v>1.2168860403006749E-7</c:v>
                </c:pt>
                <c:pt idx="194">
                  <c:v>1.5792341250796605E-7</c:v>
                </c:pt>
                <c:pt idx="195">
                  <c:v>2.0457824743649849E-7</c:v>
                </c:pt>
                <c:pt idx="196">
                  <c:v>2.6453839281235791E-7</c:v>
                </c:pt>
                <c:pt idx="197">
                  <c:v>3.4145563998445472E-7</c:v>
                </c:pt>
                <c:pt idx="198">
                  <c:v>4.3994277862559267E-7</c:v>
                </c:pt>
                <c:pt idx="199">
                  <c:v>5.6581495139914603E-7</c:v>
                </c:pt>
                <c:pt idx="200">
                  <c:v>7.2638851379310499E-7</c:v>
                </c:pt>
                <c:pt idx="201">
                  <c:v>9.3085029354310096E-7</c:v>
                </c:pt>
                <c:pt idx="202">
                  <c:v>1.1907128346766739E-6</c:v>
                </c:pt>
                <c:pt idx="203">
                  <c:v>1.5203744154366374E-6</c:v>
                </c:pt>
                <c:pt idx="204">
                  <c:v>1.9378064344190087E-6</c:v>
                </c:pt>
                <c:pt idx="205">
                  <c:v>2.4653952646923833E-6</c:v>
                </c:pt>
                <c:pt idx="206">
                  <c:v>3.13097099483053E-6</c:v>
                </c:pt>
                <c:pt idx="207">
                  <c:v>3.9690617369158416E-6</c:v>
                </c:pt>
                <c:pt idx="208">
                  <c:v>5.0224195291143846E-6</c:v>
                </c:pt>
                <c:pt idx="209">
                  <c:v>6.3438724565873059E-6</c:v>
                </c:pt>
                <c:pt idx="210">
                  <c:v>7.9985676398935605E-6</c:v>
                </c:pt>
                <c:pt idx="211">
                  <c:v>1.0066681394416478E-5</c:v>
                </c:pt>
                <c:pt idx="212">
                  <c:v>1.2646686370317967E-5</c:v>
                </c:pt>
                <c:pt idx="213">
                  <c:v>1.5859281078938968E-5</c:v>
                </c:pt>
                <c:pt idx="214">
                  <c:v>1.9852105164453794E-5</c:v>
                </c:pt>
                <c:pt idx="215">
                  <c:v>2.4805384370139413E-5</c:v>
                </c:pt>
                <c:pt idx="216">
                  <c:v>3.093867268230061E-5</c:v>
                </c:pt>
                <c:pt idx="217">
                  <c:v>3.8518885931810863E-5</c:v>
                </c:pt>
                <c:pt idx="218">
                  <c:v>4.7869851532390118E-5</c:v>
                </c:pt>
                <c:pt idx="219">
                  <c:v>5.938363338526049E-5</c:v>
                </c:pt>
                <c:pt idx="220">
                  <c:v>7.3533929637975651E-5</c:v>
                </c:pt>
                <c:pt idx="221">
                  <c:v>9.0891884312630021E-5</c:v>
                </c:pt>
                <c:pt idx="222">
                  <c:v>1.1214470216364445E-4</c:v>
                </c:pt>
                <c:pt idx="223">
                  <c:v>1.3811750982940026E-4</c:v>
                </c:pt>
                <c:pt idx="224">
                  <c:v>1.6979896571389674E-4</c:v>
                </c:pt>
                <c:pt idx="225">
                  <c:v>2.083711863427179E-4</c:v>
                </c:pt>
                <c:pt idx="226">
                  <c:v>2.5524462840567381E-4</c:v>
                </c:pt>
                <c:pt idx="227">
                  <c:v>3.1209864345772554E-4</c:v>
                </c:pt>
                <c:pt idx="228">
                  <c:v>3.8092850636218606E-4</c:v>
                </c:pt>
                <c:pt idx="229">
                  <c:v>4.6409980895505571E-4</c:v>
                </c:pt>
                <c:pt idx="230">
                  <c:v>5.6441120687472017E-4</c:v>
                </c:pt>
                <c:pt idx="231">
                  <c:v>6.8516660968311136E-4</c:v>
                </c:pt>
                <c:pt idx="232">
                  <c:v>8.3025801172313749E-4</c:v>
                </c:pt>
                <c:pt idx="233">
                  <c:v>1.004260272767703E-3</c:v>
                </c:pt>
                <c:pt idx="234">
                  <c:v>1.2125392725232404E-3</c:v>
                </c:pt>
                <c:pt idx="235">
                  <c:v>1.4613749798396297E-3</c:v>
                </c:pt>
                <c:pt idx="236">
                  <c:v>1.7581010946565361E-3</c:v>
                </c:pt>
                <c:pt idx="237">
                  <c:v>2.1112630360243115E-3</c:v>
                </c:pt>
                <c:pt idx="238">
                  <c:v>2.5307961607086136E-3</c:v>
                </c:pt>
                <c:pt idx="239">
                  <c:v>3.0282262009426065E-3</c:v>
                </c:pt>
                <c:pt idx="240">
                  <c:v>3.6168940036541996E-3</c:v>
                </c:pt>
                <c:pt idx="241">
                  <c:v>4.3122067331607629E-3</c:v>
                </c:pt>
                <c:pt idx="242">
                  <c:v>5.131917760610641E-3</c:v>
                </c:pt>
                <c:pt idx="243">
                  <c:v>6.0964375018345198E-3</c:v>
                </c:pt>
                <c:pt idx="244">
                  <c:v>7.2291774753104176E-3</c:v>
                </c:pt>
                <c:pt idx="245">
                  <c:v>8.5569298282882501E-3</c:v>
                </c:pt>
                <c:pt idx="246">
                  <c:v>1.0110284515593326E-2</c:v>
                </c:pt>
                <c:pt idx="247">
                  <c:v>1.1924086205717872E-2</c:v>
                </c:pt>
                <c:pt idx="248">
                  <c:v>1.4037932826227267E-2</c:v>
                </c:pt>
                <c:pt idx="249">
                  <c:v>1.649671743775586E-2</c:v>
                </c:pt>
                <c:pt idx="250">
                  <c:v>1.9351214836560979E-2</c:v>
                </c:pt>
                <c:pt idx="251">
                  <c:v>2.2658713922489325E-2</c:v>
                </c:pt>
                <c:pt idx="252">
                  <c:v>2.6483696425300261E-2</c:v>
                </c:pt>
                <c:pt idx="253">
                  <c:v>3.0898562051997314E-2</c:v>
                </c:pt>
                <c:pt idx="254">
                  <c:v>3.5984399494810408E-2</c:v>
                </c:pt>
                <c:pt idx="255">
                  <c:v>4.1831802017177032E-2</c:v>
                </c:pt>
                <c:pt idx="256">
                  <c:v>4.8541725515337621E-2</c:v>
                </c:pt>
                <c:pt idx="257">
                  <c:v>5.6226386023739153E-2</c:v>
                </c:pt>
                <c:pt idx="258">
                  <c:v>6.5010192602642486E-2</c:v>
                </c:pt>
                <c:pt idx="259">
                  <c:v>7.5030710409016543E-2</c:v>
                </c:pt>
                <c:pt idx="260">
                  <c:v>8.6439647515442017E-2</c:v>
                </c:pt>
                <c:pt idx="261">
                  <c:v>9.9403857707549892E-2</c:v>
                </c:pt>
                <c:pt idx="262">
                  <c:v>0.11410635007025197</c:v>
                </c:pt>
                <c:pt idx="263">
                  <c:v>0.13074729467598006</c:v>
                </c:pt>
                <c:pt idx="264">
                  <c:v>0.14954501212758198</c:v>
                </c:pt>
                <c:pt idx="265">
                  <c:v>0.17073693310661642</c:v>
                </c:pt>
                <c:pt idx="266">
                  <c:v>0.19458051244911839</c:v>
                </c:pt>
                <c:pt idx="267">
                  <c:v>0.22135408064699633</c:v>
                </c:pt>
                <c:pt idx="268">
                  <c:v>0.25135761407884405</c:v>
                </c:pt>
                <c:pt idx="269">
                  <c:v>0.28491340373912366</c:v>
                </c:pt>
                <c:pt idx="270">
                  <c:v>0.32236660080269564</c:v>
                </c:pt>
                <c:pt idx="271">
                  <c:v>0.36408561605867235</c:v>
                </c:pt>
                <c:pt idx="272">
                  <c:v>0.41046234912665697</c:v>
                </c:pt>
                <c:pt idx="273">
                  <c:v>0.4619122224659557</c:v>
                </c:pt>
                <c:pt idx="274">
                  <c:v>0.51887399454581873</c:v>
                </c:pt>
                <c:pt idx="275">
                  <c:v>0.58180932622034809</c:v>
                </c:pt>
                <c:pt idx="276">
                  <c:v>0.6512020743802156</c:v>
                </c:pt>
                <c:pt idx="277">
                  <c:v>0.72755728735938607</c:v>
                </c:pt>
                <c:pt idx="278">
                  <c:v>0.811399877480797</c:v>
                </c:pt>
                <c:pt idx="279">
                  <c:v>0.90327294743338338</c:v>
                </c:pt>
                <c:pt idx="280">
                  <c:v>1.0037357490648786</c:v>
                </c:pt>
                <c:pt idx="281">
                  <c:v>1.1133612555676382</c:v>
                </c:pt>
                <c:pt idx="282">
                  <c:v>1.2327333310227779</c:v>
                </c:pt>
                <c:pt idx="283">
                  <c:v>1.3624434848119502</c:v>
                </c:pt>
                <c:pt idx="284">
                  <c:v>1.5030872025534783</c:v>
                </c:pt>
                <c:pt idx="285">
                  <c:v>1.6552598499398112</c:v>
                </c:pt>
                <c:pt idx="286">
                  <c:v>1.8195521511206756</c:v>
                </c:pt>
                <c:pt idx="287">
                  <c:v>1.9965452491021278</c:v>
                </c:pt>
                <c:pt idx="288">
                  <c:v>2.1868053619083527</c:v>
                </c:pt>
                <c:pt idx="289">
                  <c:v>2.3908780549868633</c:v>
                </c:pt>
                <c:pt idx="290">
                  <c:v>2.6092821574202532</c:v>
                </c:pt>
                <c:pt idx="291">
                  <c:v>2.8425033568433569</c:v>
                </c:pt>
                <c:pt idx="292">
                  <c:v>3.090987515515712</c:v>
                </c:pt>
                <c:pt idx="293">
                  <c:v>3.3551337575614104</c:v>
                </c:pt>
                <c:pt idx="294">
                  <c:v>3.6352873849320115</c:v>
                </c:pt>
                <c:pt idx="295">
                  <c:v>3.931732686985427</c:v>
                </c:pt>
                <c:pt idx="296">
                  <c:v>4.2446857155514595</c:v>
                </c:pt>
                <c:pt idx="297">
                  <c:v>4.574287103902412</c:v>
                </c:pt>
                <c:pt idx="298">
                  <c:v>4.9205950139411341</c:v>
                </c:pt>
                <c:pt idx="299">
                  <c:v>5.2835783009236206</c:v>
                </c:pt>
                <c:pt idx="300">
                  <c:v>5.663109989402459</c:v>
                </c:pt>
                <c:pt idx="301">
                  <c:v>6.0589611569640347</c:v>
                </c:pt>
                <c:pt idx="302">
                  <c:v>6.4707953243627543</c:v>
                </c:pt>
                <c:pt idx="303">
                  <c:v>6.8981634511331285</c:v>
                </c:pt>
                <c:pt idx="304">
                  <c:v>7.3404996349341856</c:v>
                </c:pt>
                <c:pt idx="305">
                  <c:v>7.797117610423915</c:v>
                </c:pt>
                <c:pt idx="306">
                  <c:v>8.2672081394964501</c:v>
                </c:pt>
                <c:pt idx="307">
                  <c:v>8.7498373790919839</c:v>
                </c:pt>
                <c:pt idx="308">
                  <c:v>9.2439463054856983</c:v>
                </c:pt>
                <c:pt idx="309">
                  <c:v>9.7483512651313742</c:v>
                </c:pt>
                <c:pt idx="310">
                  <c:v>10.261745711613539</c:v>
                </c:pt>
                <c:pt idx="311">
                  <c:v>10.78270317634359</c:v>
                </c:pt>
                <c:pt idx="312">
                  <c:v>11.309681507302322</c:v>
                </c:pt>
                <c:pt idx="313">
                  <c:v>11.84102839552088</c:v>
                </c:pt>
                <c:pt idx="314">
                  <c:v>12.374988193430694</c:v>
                </c:pt>
                <c:pt idx="315">
                  <c:v>12.909710012668585</c:v>
                </c:pt>
                <c:pt idx="316">
                  <c:v>13.443257071863874</c:v>
                </c:pt>
                <c:pt idx="317">
                  <c:v>13.97361724746586</c:v>
                </c:pt>
                <c:pt idx="318">
                  <c:v>14.498714763062857</c:v>
                </c:pt>
                <c:pt idx="319">
                  <c:v>15.016422935327823</c:v>
                </c:pt>
                <c:pt idx="320">
                  <c:v>15.524577877835863</c:v>
                </c:pt>
                <c:pt idx="321">
                  <c:v>16.020993047749851</c:v>
                </c:pt>
                <c:pt idx="322">
                  <c:v>16.503474505652378</c:v>
                </c:pt>
                <c:pt idx="323">
                  <c:v>16.96983674481876</c:v>
                </c:pt>
                <c:pt idx="324">
                  <c:v>17.417918934433409</c:v>
                </c:pt>
                <c:pt idx="325">
                  <c:v>17.845601411018315</c:v>
                </c:pt>
                <c:pt idx="326">
                  <c:v>18.250822244407111</c:v>
                </c:pt>
                <c:pt idx="327">
                  <c:v>18.631593698845784</c:v>
                </c:pt>
                <c:pt idx="328">
                  <c:v>18.986018406611134</c:v>
                </c:pt>
                <c:pt idx="329">
                  <c:v>19.312305070889138</c:v>
                </c:pt>
                <c:pt idx="330">
                  <c:v>19.608783516636283</c:v>
                </c:pt>
                <c:pt idx="331">
                  <c:v>19.873918912879489</c:v>
                </c:pt>
                <c:pt idx="332">
                  <c:v>20.106324997210098</c:v>
                </c:pt>
                <c:pt idx="333">
                  <c:v>20.304776143183005</c:v>
                </c:pt>
                <c:pt idx="334">
                  <c:v>20.468218123717008</c:v>
                </c:pt>
                <c:pt idx="335">
                  <c:v>20.595777438264456</c:v>
                </c:pt>
                <c:pt idx="336">
                  <c:v>20.686769088317448</c:v>
                </c:pt>
                <c:pt idx="337">
                  <c:v>20.740702704403617</c:v>
                </c:pt>
                <c:pt idx="338">
                  <c:v>20.757286947900035</c:v>
                </c:pt>
                <c:pt idx="339">
                  <c:v>20.736432132379711</c:v>
                </c:pt>
                <c:pt idx="340">
                  <c:v>20.678251031488749</c:v>
                </c:pt>
                <c:pt idx="341">
                  <c:v>20.583057863175402</c:v>
                </c:pt>
                <c:pt idx="342">
                  <c:v>20.451365463060618</c:v>
                </c:pt>
                <c:pt idx="343">
                  <c:v>20.283880682554582</c:v>
                </c:pt>
                <c:pt idx="344">
                  <c:v>20.081498069461912</c:v>
                </c:pt>
                <c:pt idx="345">
                  <c:v>19.845291910148923</c:v>
                </c:pt>
                <c:pt idx="346">
                  <c:v>19.57650673230021</c:v>
                </c:pt>
                <c:pt idx="347">
                  <c:v>19.276546385737259</c:v>
                </c:pt>
                <c:pt idx="348">
                  <c:v>18.946961835288871</c:v>
                </c:pt>
                <c:pt idx="349">
                  <c:v>18.589437814168601</c:v>
                </c:pt>
                <c:pt idx="350">
                  <c:v>18.205778498412666</c:v>
                </c:pt>
                <c:pt idx="351">
                  <c:v>17.797892372564093</c:v>
                </c:pt>
                <c:pt idx="352">
                  <c:v>17.367776463862803</c:v>
                </c:pt>
                <c:pt idx="353">
                  <c:v>16.917500126536595</c:v>
                </c:pt>
                <c:pt idx="354">
                  <c:v>16.449188559540058</c:v>
                </c:pt>
                <c:pt idx="355">
                  <c:v>15.965006240114073</c:v>
                </c:pt>
                <c:pt idx="356">
                  <c:v>15.467140452019049</c:v>
                </c:pt>
                <c:pt idx="357">
                  <c:v>14.957785081367602</c:v>
                </c:pt>
                <c:pt idx="358">
                  <c:v>14.439124844665269</c:v>
                </c:pt>
                <c:pt idx="359">
                  <c:v>13.913320103379197</c:v>
                </c:pt>
                <c:pt idx="360">
                  <c:v>13.382492407102005</c:v>
                </c:pt>
                <c:pt idx="361">
                  <c:v>12.848710893552056</c:v>
                </c:pt>
                <c:pt idx="362">
                  <c:v>12.313979658533937</c:v>
                </c:pt>
                <c:pt idx="363">
                  <c:v>11.780226192718994</c:v>
                </c:pt>
                <c:pt idx="364">
                  <c:v>11.249290965147557</c:v>
                </c:pt>
                <c:pt idx="365">
                  <c:v>10.722918216097236</c:v>
                </c:pt>
                <c:pt idx="366">
                  <c:v>10.202748004079394</c:v>
                </c:pt>
                <c:pt idx="367">
                  <c:v>9.6903095346253671</c:v>
                </c:pt>
                <c:pt idx="368">
                  <c:v>9.1870157812527928</c:v>
                </c:pt>
                <c:pt idx="369">
                  <c:v>8.6941593927267231</c:v>
                </c:pt>
                <c:pt idx="370">
                  <c:v>8.21290986513951</c:v>
                </c:pt>
                <c:pt idx="371">
                  <c:v>7.7443119429611667</c:v>
                </c:pt>
                <c:pt idx="372">
                  <c:v>7.2892851999865149</c:v>
                </c:pt>
                <c:pt idx="373">
                  <c:v>6.8486247393170903</c:v>
                </c:pt>
                <c:pt idx="374">
                  <c:v>6.4230029412651142</c:v>
                </c:pt>
                <c:pt idx="375">
                  <c:v>6.0129721793038993</c:v>
                </c:pt>
                <c:pt idx="376">
                  <c:v>5.6189684171666183</c:v>
                </c:pt>
                <c:pt idx="377">
                  <c:v>5.241315594720481</c:v>
                </c:pt>
                <c:pt idx="378">
                  <c:v>4.8802307064336823</c:v>
                </c:pt>
                <c:pt idx="379">
                  <c:v>4.5358294740531679</c:v>
                </c:pt>
                <c:pt idx="380">
                  <c:v>4.2081325143503641</c:v>
                </c:pt>
                <c:pt idx="381">
                  <c:v>3.897071903552352</c:v>
                </c:pt>
                <c:pt idx="382">
                  <c:v>3.6024980420774289</c:v>
                </c:pt>
                <c:pt idx="383">
                  <c:v>3.3241867264238016</c:v>
                </c:pt>
                <c:pt idx="384">
                  <c:v>3.0618463393694175</c:v>
                </c:pt>
                <c:pt idx="385">
                  <c:v>2.8151250748094854</c:v>
                </c:pt>
                <c:pt idx="386">
                  <c:v>2.5836181195316952</c:v>
                </c:pt>
                <c:pt idx="387">
                  <c:v>2.3668747208764542</c:v>
                </c:pt>
                <c:pt idx="388">
                  <c:v>2.1644050761326112</c:v>
                </c:pt>
                <c:pt idx="389">
                  <c:v>1.9756869870389875</c:v>
                </c:pt>
                <c:pt idx="390">
                  <c:v>1.8001722301983842</c:v>
                </c:pt>
                <c:pt idx="391">
                  <c:v>1.6372926018484191</c:v>
                </c:pt>
                <c:pt idx="392">
                  <c:v>1.4864656029158594</c:v>
                </c:pt>
                <c:pt idx="393">
                  <c:v>1.3470997376302738</c:v>
                </c:pt>
                <c:pt idx="394">
                  <c:v>1.2185994060011456</c:v>
                </c:pt>
                <c:pt idx="395">
                  <c:v>1.1003693771420919</c:v>
                </c:pt>
                <c:pt idx="396">
                  <c:v>0.99181883667743331</c:v>
                </c:pt>
                <c:pt idx="397">
                  <c:v>0.892365007200011</c:v>
                </c:pt>
                <c:pt idx="398">
                  <c:v>0.80143634598114721</c:v>
                </c:pt>
                <c:pt idx="399">
                  <c:v>0.71847532877649745</c:v>
                </c:pt>
                <c:pt idx="400">
                  <c:v>0.64294083264685009</c:v>
                </c:pt>
                <c:pt idx="401">
                  <c:v>0.57431013420843902</c:v>
                </c:pt>
                <c:pt idx="402">
                  <c:v>0.5120805426267262</c:v>
                </c:pt>
                <c:pt idx="403">
                  <c:v>0.45577068902337342</c:v>
                </c:pt>
                <c:pt idx="404">
                  <c:v>0.40492149576337788</c:v>
                </c:pt>
                <c:pt idx="405">
                  <c:v>0.35909685038251055</c:v>
                </c:pt>
                <c:pt idx="406">
                  <c:v>0.3178840097343924</c:v>
                </c:pt>
                <c:pt idx="407">
                  <c:v>0.28089376030880708</c:v>
                </c:pt>
                <c:pt idx="408">
                  <c:v>0.24776036065814</c:v>
                </c:pt>
                <c:pt idx="409">
                  <c:v>0.21814129151140951</c:v>
                </c:pt>
                <c:pt idx="410">
                  <c:v>0.19171683846308937</c:v>
                </c:pt>
                <c:pt idx="411">
                  <c:v>0.16818953121675087</c:v>
                </c:pt>
                <c:pt idx="412">
                  <c:v>0.14728346220269742</c:v>
                </c:pt>
                <c:pt idx="413">
                  <c:v>0.12874350607896118</c:v>
                </c:pt>
                <c:pt idx="414">
                  <c:v>0.11233446017294434</c:v>
                </c:pt>
                <c:pt idx="415">
                  <c:v>9.7840124382412338E-2</c:v>
                </c:pt>
                <c:pt idx="416">
                  <c:v>8.5062337452836437E-2</c:v>
                </c:pt>
                <c:pt idx="417">
                  <c:v>7.3819984921884768E-2</c:v>
                </c:pt>
                <c:pt idx="418">
                  <c:v>6.394799239747162E-2</c:v>
                </c:pt>
                <c:pt idx="419">
                  <c:v>5.5296316234472002E-2</c:v>
                </c:pt>
                <c:pt idx="420">
                  <c:v>4.7728942123659066E-2</c:v>
                </c:pt>
                <c:pt idx="421">
                  <c:v>4.1122900616151536E-2</c:v>
                </c:pt>
                <c:pt idx="422">
                  <c:v>3.5367307195539301E-2</c:v>
                </c:pt>
                <c:pt idx="423">
                  <c:v>3.0362433187702483E-2</c:v>
                </c:pt>
                <c:pt idx="424">
                  <c:v>2.6018812571436921E-2</c:v>
                </c:pt>
                <c:pt idx="425">
                  <c:v>2.2256388629512618E-2</c:v>
                </c:pt>
                <c:pt idx="426">
                  <c:v>1.9003703359486694E-2</c:v>
                </c:pt>
                <c:pt idx="427">
                  <c:v>1.6197131649098098E-2</c:v>
                </c:pt>
                <c:pt idx="428">
                  <c:v>1.3780161410640092E-2</c:v>
                </c:pt>
                <c:pt idx="429">
                  <c:v>1.1702720158830972E-2</c:v>
                </c:pt>
                <c:pt idx="430">
                  <c:v>9.9205479044796076E-3</c:v>
                </c:pt>
                <c:pt idx="431">
                  <c:v>8.3946157163814605E-3</c:v>
                </c:pt>
                <c:pt idx="432">
                  <c:v>7.0905888685597242E-3</c:v>
                </c:pt>
                <c:pt idx="433">
                  <c:v>5.9783331368645481E-3</c:v>
                </c:pt>
                <c:pt idx="434">
                  <c:v>5.0314625266470701E-3</c:v>
                </c:pt>
                <c:pt idx="435">
                  <c:v>4.226926498218684E-3</c:v>
                </c:pt>
                <c:pt idx="436">
                  <c:v>3.5446346002589112E-3</c:v>
                </c:pt>
                <c:pt idx="437">
                  <c:v>2.9671163172797052E-3</c:v>
                </c:pt>
                <c:pt idx="438">
                  <c:v>2.479213878476794E-3</c:v>
                </c:pt>
                <c:pt idx="439">
                  <c:v>2.0678057557774066E-3</c:v>
                </c:pt>
                <c:pt idx="440">
                  <c:v>1.7215585925389877E-3</c:v>
                </c:pt>
                <c:pt idx="441">
                  <c:v>1.4307053454821006E-3</c:v>
                </c:pt>
                <c:pt idx="442">
                  <c:v>1.1868474861542247E-3</c:v>
                </c:pt>
                <c:pt idx="443">
                  <c:v>9.8277918964759172E-4</c:v>
                </c:pt>
                <c:pt idx="444">
                  <c:v>8.123315334112246E-4</c:v>
                </c:pt>
                <c:pt idx="445">
                  <c:v>6.7023483406106546E-4</c:v>
                </c:pt>
                <c:pt idx="446">
                  <c:v>5.5199736181968395E-4</c:v>
                </c:pt>
                <c:pt idx="447">
                  <c:v>4.5379878790441467E-4</c:v>
                </c:pt>
                <c:pt idx="448">
                  <c:v>3.7239683735622065E-4</c:v>
                </c:pt>
                <c:pt idx="449">
                  <c:v>3.0504573653038279E-4</c:v>
                </c:pt>
                <c:pt idx="450">
                  <c:v>2.4942515909727876E-4</c:v>
                </c:pt>
                <c:pt idx="451">
                  <c:v>2.0357848559566664E-4</c:v>
                </c:pt>
                <c:pt idx="452">
                  <c:v>1.6585929834685227E-4</c:v>
                </c:pt>
                <c:pt idx="453">
                  <c:v>1.3488513509728089E-4</c:v>
                </c:pt>
                <c:pt idx="454">
                  <c:v>1.0949762052481175E-4</c:v>
                </c:pt>
                <c:pt idx="455">
                  <c:v>8.8728184456406998E-5</c:v>
                </c:pt>
                <c:pt idx="456">
                  <c:v>7.1768659012875921E-5</c:v>
                </c:pt>
                <c:pt idx="457">
                  <c:v>5.7946123944219326E-5</c:v>
                </c:pt>
                <c:pt idx="458">
                  <c:v>4.6701440169151866E-5</c:v>
                </c:pt>
                <c:pt idx="459">
                  <c:v>3.7570976155293019E-5</c:v>
                </c:pt>
                <c:pt idx="460">
                  <c:v>3.0171090484797538E-5</c:v>
                </c:pt>
                <c:pt idx="461">
                  <c:v>2.4184987026427673E-5</c:v>
                </c:pt>
                <c:pt idx="462">
                  <c:v>1.9351606891496721E-5</c:v>
                </c:pt>
                <c:pt idx="463">
                  <c:v>1.5456264125759434E-5</c:v>
                </c:pt>
                <c:pt idx="464">
                  <c:v>1.2322770239287534E-5</c:v>
                </c:pt>
                <c:pt idx="465">
                  <c:v>9.8068265571885999E-6</c:v>
                </c:pt>
                <c:pt idx="466">
                  <c:v>7.7904933446504643E-6</c:v>
                </c:pt>
                <c:pt idx="467">
                  <c:v>6.1775710680168115E-6</c:v>
                </c:pt>
                <c:pt idx="468">
                  <c:v>4.8897523348222626E-6</c:v>
                </c:pt>
                <c:pt idx="469">
                  <c:v>3.8634233309009456E-6</c:v>
                </c:pt>
                <c:pt idx="470">
                  <c:v>3.0470112420534305E-6</c:v>
                </c:pt>
                <c:pt idx="471">
                  <c:v>2.398789493442236E-6</c:v>
                </c:pt>
                <c:pt idx="472">
                  <c:v>1.8850659221178998E-6</c:v>
                </c:pt>
                <c:pt idx="473">
                  <c:v>1.4786904560776549E-6</c:v>
                </c:pt>
                <c:pt idx="474">
                  <c:v>1.1578287257665738E-6</c:v>
                </c:pt>
                <c:pt idx="475">
                  <c:v>9.0495647886570664E-7</c:v>
                </c:pt>
                <c:pt idx="476">
                  <c:v>7.0603688475135747E-7</c:v>
                </c:pt>
                <c:pt idx="477">
                  <c:v>5.4984896188808467E-7</c:v>
                </c:pt>
                <c:pt idx="478">
                  <c:v>4.2744058135187174E-7</c:v>
                </c:pt>
                <c:pt idx="479">
                  <c:v>3.3168391982439376E-7</c:v>
                </c:pt>
                <c:pt idx="480">
                  <c:v>2.5691496706841205E-7</c:v>
                </c:pt>
                <c:pt idx="481">
                  <c:v>1.9864183435472005E-7</c:v>
                </c:pt>
                <c:pt idx="482">
                  <c:v>1.5330924731718947E-7</c:v>
                </c:pt>
                <c:pt idx="483">
                  <c:v>1.1810881408617608E-7</c:v>
                </c:pt>
                <c:pt idx="484">
                  <c:v>9.0826502147272179E-8</c:v>
                </c:pt>
                <c:pt idx="485">
                  <c:v>6.9720291243928351E-8</c:v>
                </c:pt>
                <c:pt idx="486">
                  <c:v>5.3422243067782046E-8</c:v>
                </c:pt>
                <c:pt idx="487">
                  <c:v>4.0860282826812908E-8</c:v>
                </c:pt>
                <c:pt idx="488">
                  <c:v>3.1195858429530836E-8</c:v>
                </c:pt>
                <c:pt idx="489">
                  <c:v>2.3774360082936219E-8</c:v>
                </c:pt>
                <c:pt idx="490">
                  <c:v>1.8085772124868049E-8</c:v>
                </c:pt>
                <c:pt idx="491">
                  <c:v>1.373351151376997E-8</c:v>
                </c:pt>
                <c:pt idx="492">
                  <c:v>1.0409801790266744E-8</c:v>
                </c:pt>
                <c:pt idx="493">
                  <c:v>7.8762528125104633E-9</c:v>
                </c:pt>
                <c:pt idx="494">
                  <c:v>5.9485779656096562E-9</c:v>
                </c:pt>
                <c:pt idx="495">
                  <c:v>4.4845925534969136E-9</c:v>
                </c:pt>
                <c:pt idx="496">
                  <c:v>3.3748086053363678E-9</c:v>
                </c:pt>
                <c:pt idx="497">
                  <c:v>2.5350797560381317E-9</c:v>
                </c:pt>
                <c:pt idx="498">
                  <c:v>1.9008613029999396E-9</c:v>
                </c:pt>
                <c:pt idx="499">
                  <c:v>1.4227400431588154E-9</c:v>
                </c:pt>
                <c:pt idx="500">
                  <c:v>1.0629601990206778E-9</c:v>
                </c:pt>
                <c:pt idx="501">
                  <c:v>7.9272905223831405E-10</c:v>
                </c:pt>
                <c:pt idx="502">
                  <c:v>5.9013159788965681E-10</c:v>
                </c:pt>
                <c:pt idx="503">
                  <c:v>4.3851987980654519E-10</c:v>
                </c:pt>
                <c:pt idx="504">
                  <c:v>3.2527151071740848E-10</c:v>
                </c:pt>
                <c:pt idx="505">
                  <c:v>2.4083471603157022E-10</c:v>
                </c:pt>
                <c:pt idx="506">
                  <c:v>1.7799527608352063E-10</c:v>
                </c:pt>
                <c:pt idx="507">
                  <c:v>1.3131495398699715E-10</c:v>
                </c:pt>
                <c:pt idx="508">
                  <c:v>9.6702169646027507E-11</c:v>
                </c:pt>
                <c:pt idx="509">
                  <c:v>7.1084444439167928E-11</c:v>
                </c:pt>
                <c:pt idx="510">
                  <c:v>5.2158999452520839E-11</c:v>
                </c:pt>
                <c:pt idx="511">
                  <c:v>3.8203244964674445E-11</c:v>
                </c:pt>
                <c:pt idx="512">
                  <c:v>2.7931070279951496E-11</c:v>
                </c:pt>
                <c:pt idx="513">
                  <c:v>2.0384085154703371E-11</c:v>
                </c:pt>
                <c:pt idx="514">
                  <c:v>1.4849478273401108E-11</c:v>
                </c:pt>
                <c:pt idx="515">
                  <c:v>1.079810356809013E-11</c:v>
                </c:pt>
                <c:pt idx="516">
                  <c:v>7.8379069795035315E-12</c:v>
                </c:pt>
                <c:pt idx="517">
                  <c:v>5.6789630673401654E-12</c:v>
                </c:pt>
                <c:pt idx="518">
                  <c:v>4.1072799640937402E-12</c:v>
                </c:pt>
                <c:pt idx="519">
                  <c:v>2.9652129760492739E-12</c:v>
                </c:pt>
                <c:pt idx="520">
                  <c:v>2.1368488345964941E-12</c:v>
                </c:pt>
                <c:pt idx="521">
                  <c:v>1.5371209141248359E-12</c:v>
                </c:pt>
                <c:pt idx="522">
                  <c:v>1.1037191707145037E-12</c:v>
                </c:pt>
                <c:pt idx="523">
                  <c:v>7.9108921412264853E-13</c:v>
                </c:pt>
                <c:pt idx="524">
                  <c:v>5.6598987690195987E-13</c:v>
                </c:pt>
                <c:pt idx="525">
                  <c:v>4.0421105484363398E-13</c:v>
                </c:pt>
                <c:pt idx="526">
                  <c:v>2.8815358907060817E-13</c:v>
                </c:pt>
                <c:pt idx="527">
                  <c:v>2.0504831395997321E-13</c:v>
                </c:pt>
                <c:pt idx="528">
                  <c:v>1.4564805685167772E-13</c:v>
                </c:pt>
                <c:pt idx="529">
                  <c:v>1.0326889029841414E-13</c:v>
                </c:pt>
                <c:pt idx="530">
                  <c:v>7.3088769204730908E-14</c:v>
                </c:pt>
                <c:pt idx="531">
                  <c:v>5.1635467077262662E-14</c:v>
                </c:pt>
                <c:pt idx="532">
                  <c:v>3.6413455530900022E-14</c:v>
                </c:pt>
                <c:pt idx="533">
                  <c:v>2.5632561112624583E-14</c:v>
                </c:pt>
                <c:pt idx="534">
                  <c:v>1.8011025114078765E-14</c:v>
                </c:pt>
                <c:pt idx="535">
                  <c:v>1.263284551049708E-14</c:v>
                </c:pt>
                <c:pt idx="536">
                  <c:v>8.844642051319678E-15</c:v>
                </c:pt>
                <c:pt idx="537">
                  <c:v>6.181240773869807E-15</c:v>
                </c:pt>
                <c:pt idx="538">
                  <c:v>4.3120856942563963E-15</c:v>
                </c:pt>
                <c:pt idx="539">
                  <c:v>3.0027240908072213E-15</c:v>
                </c:pt>
                <c:pt idx="540">
                  <c:v>2.0871794812136765E-15</c:v>
                </c:pt>
                <c:pt idx="541">
                  <c:v>1.4481731392666692E-15</c:v>
                </c:pt>
                <c:pt idx="542">
                  <c:v>1.0029920766136094E-15</c:v>
                </c:pt>
                <c:pt idx="543">
                  <c:v>6.9341117987581884E-16</c:v>
                </c:pt>
                <c:pt idx="544">
                  <c:v>4.7852044705958778E-16</c:v>
                </c:pt>
                <c:pt idx="545">
                  <c:v>3.2962981225296168E-16</c:v>
                </c:pt>
                <c:pt idx="546">
                  <c:v>2.2665681899418829E-16</c:v>
                </c:pt>
                <c:pt idx="547">
                  <c:v>1.5557056130776457E-16</c:v>
                </c:pt>
                <c:pt idx="548">
                  <c:v>1.0658654160528137E-16</c:v>
                </c:pt>
                <c:pt idx="549">
                  <c:v>7.2894312829625788E-17</c:v>
                </c:pt>
                <c:pt idx="550">
                  <c:v>4.9762391597967736E-17</c:v>
                </c:pt>
                <c:pt idx="551">
                  <c:v>3.390979511953343E-17</c:v>
                </c:pt>
                <c:pt idx="552">
                  <c:v>2.306563472366153E-17</c:v>
                </c:pt>
                <c:pt idx="553">
                  <c:v>1.5661089712530716E-17</c:v>
                </c:pt>
                <c:pt idx="554">
                  <c:v>1.0614385770862084E-17</c:v>
                </c:pt>
                <c:pt idx="555">
                  <c:v>7.1809860147141383E-18</c:v>
                </c:pt>
                <c:pt idx="556">
                  <c:v>4.8494179671323086E-18</c:v>
                </c:pt>
                <c:pt idx="557">
                  <c:v>3.268974075728015E-18</c:v>
                </c:pt>
                <c:pt idx="558">
                  <c:v>2.1996301240439005E-18</c:v>
                </c:pt>
                <c:pt idx="559">
                  <c:v>1.4774206469885048E-18</c:v>
                </c:pt>
                <c:pt idx="560">
                  <c:v>9.9054678394052296E-19</c:v>
                </c:pt>
                <c:pt idx="561">
                  <c:v>6.6292155978764249E-19</c:v>
                </c:pt>
                <c:pt idx="562">
                  <c:v>4.4285914556523507E-19</c:v>
                </c:pt>
                <c:pt idx="563">
                  <c:v>2.9531493765983881E-19</c:v>
                </c:pt>
                <c:pt idx="564">
                  <c:v>1.965719452122205E-19</c:v>
                </c:pt>
                <c:pt idx="565">
                  <c:v>1.3060926292466263E-19</c:v>
                </c:pt>
                <c:pt idx="566">
                  <c:v>8.6624899714276034E-20</c:v>
                </c:pt>
                <c:pt idx="567">
                  <c:v>5.734926207197413E-20</c:v>
                </c:pt>
                <c:pt idx="568">
                  <c:v>3.7899130504756354E-20</c:v>
                </c:pt>
                <c:pt idx="569">
                  <c:v>2.5000401397022105E-20</c:v>
                </c:pt>
                <c:pt idx="570">
                  <c:v>1.6461940962599059E-20</c:v>
                </c:pt>
                <c:pt idx="571">
                  <c:v>1.0820103650681521E-20</c:v>
                </c:pt>
                <c:pt idx="572">
                  <c:v>7.0990155151461823E-21</c:v>
                </c:pt>
                <c:pt idx="573">
                  <c:v>4.6492312962000492E-21</c:v>
                </c:pt>
                <c:pt idx="574">
                  <c:v>3.0393485175111216E-21</c:v>
                </c:pt>
                <c:pt idx="575">
                  <c:v>1.9833354571740422E-21</c:v>
                </c:pt>
                <c:pt idx="576">
                  <c:v>1.2918978405875667E-21</c:v>
                </c:pt>
                <c:pt idx="577">
                  <c:v>8.3999459494839195E-22</c:v>
                </c:pt>
                <c:pt idx="578">
                  <c:v>5.4518152958788486E-22</c:v>
                </c:pt>
                <c:pt idx="579">
                  <c:v>3.5320114192953971E-22</c:v>
                </c:pt>
                <c:pt idx="580">
                  <c:v>2.2841224756148035E-22</c:v>
                </c:pt>
                <c:pt idx="581">
                  <c:v>1.4744600109544056E-22</c:v>
                </c:pt>
                <c:pt idx="582">
                  <c:v>9.5008603089930329E-23</c:v>
                </c:pt>
                <c:pt idx="583">
                  <c:v>6.1109564673469807E-23</c:v>
                </c:pt>
                <c:pt idx="584">
                  <c:v>3.9234829545593527E-23</c:v>
                </c:pt>
                <c:pt idx="585">
                  <c:v>2.5144944037625534E-23</c:v>
                </c:pt>
                <c:pt idx="586">
                  <c:v>1.6085919819288948E-23</c:v>
                </c:pt>
                <c:pt idx="587">
                  <c:v>1.0272057666853248E-23</c:v>
                </c:pt>
                <c:pt idx="588">
                  <c:v>6.5476479587003163E-24</c:v>
                </c:pt>
                <c:pt idx="589">
                  <c:v>4.1660983313908038E-24</c:v>
                </c:pt>
                <c:pt idx="590">
                  <c:v>2.6460011858884806E-24</c:v>
                </c:pt>
                <c:pt idx="591">
                  <c:v>1.6775167902377485E-24</c:v>
                </c:pt>
                <c:pt idx="592">
                  <c:v>1.0615978735138693E-24</c:v>
                </c:pt>
                <c:pt idx="593">
                  <c:v>6.706092308368376E-25</c:v>
                </c:pt>
                <c:pt idx="594">
                  <c:v>4.2285876527589408E-25</c:v>
                </c:pt>
                <c:pt idx="595">
                  <c:v>2.6615674127431653E-25</c:v>
                </c:pt>
                <c:pt idx="596">
                  <c:v>1.6722296777056134E-25</c:v>
                </c:pt>
                <c:pt idx="597">
                  <c:v>1.0487469382945824E-25</c:v>
                </c:pt>
                <c:pt idx="598">
                  <c:v>6.565409332622022E-26</c:v>
                </c:pt>
                <c:pt idx="599">
                  <c:v>4.1026950118022766E-26</c:v>
                </c:pt>
                <c:pt idx="600">
                  <c:v>2.5591337335848072E-26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3.6905140335070177E-44</c:v>
                </c:pt>
                <c:pt idx="1">
                  <c:v>6.7847388083559569E-44</c:v>
                </c:pt>
                <c:pt idx="2">
                  <c:v>1.24507561795899E-43</c:v>
                </c:pt>
                <c:pt idx="3">
                  <c:v>2.280734051800348E-43</c:v>
                </c:pt>
                <c:pt idx="4">
                  <c:v>4.1703248690384131E-43</c:v>
                </c:pt>
                <c:pt idx="5">
                  <c:v>7.6116963019420862E-43</c:v>
                </c:pt>
                <c:pt idx="6">
                  <c:v>1.386785650717156E-42</c:v>
                </c:pt>
                <c:pt idx="7">
                  <c:v>2.5220491708217742E-42</c:v>
                </c:pt>
                <c:pt idx="8">
                  <c:v>4.5784036874188886E-42</c:v>
                </c:pt>
                <c:pt idx="9">
                  <c:v>8.2964239944784729E-42</c:v>
                </c:pt>
                <c:pt idx="10">
                  <c:v>1.5006662593062722E-41</c:v>
                </c:pt>
                <c:pt idx="11">
                  <c:v>2.7095278559180495E-41</c:v>
                </c:pt>
                <c:pt idx="12">
                  <c:v>4.8833679146816397E-41</c:v>
                </c:pt>
                <c:pt idx="13">
                  <c:v>8.7854010894197205E-41</c:v>
                </c:pt>
                <c:pt idx="14">
                  <c:v>1.5776841583868549E-40</c:v>
                </c:pt>
                <c:pt idx="15">
                  <c:v>2.8281006326844027E-40</c:v>
                </c:pt>
                <c:pt idx="16">
                  <c:v>5.0604131559822596E-40</c:v>
                </c:pt>
                <c:pt idx="17">
                  <c:v>9.0384386873122379E-40</c:v>
                </c:pt>
                <c:pt idx="18">
                  <c:v>1.611451278998879E-39</c:v>
                </c:pt>
                <c:pt idx="19">
                  <c:v>2.8678555033441783E-39</c:v>
                </c:pt>
                <c:pt idx="20">
                  <c:v>5.0946420380427366E-39</c:v>
                </c:pt>
                <c:pt idx="21">
                  <c:v>9.0341314827915168E-39</c:v>
                </c:pt>
                <c:pt idx="22">
                  <c:v>1.5990994067628209E-38</c:v>
                </c:pt>
                <c:pt idx="23">
                  <c:v>2.8254058519079742E-38</c:v>
                </c:pt>
                <c:pt idx="24">
                  <c:v>4.9831337209116346E-38</c:v>
                </c:pt>
                <c:pt idx="25">
                  <c:v>8.7728472100847671E-38</c:v>
                </c:pt>
                <c:pt idx="26">
                  <c:v>1.5416823940674142E-37</c:v>
                </c:pt>
                <c:pt idx="27">
                  <c:v>2.70436672069828E-37</c:v>
                </c:pt>
                <c:pt idx="28">
                  <c:v>4.7353553640453954E-37</c:v>
                </c:pt>
                <c:pt idx="29">
                  <c:v>8.2766748128631789E-37</c:v>
                </c:pt>
                <c:pt idx="30">
                  <c:v>1.4440277242305467E-36</c:v>
                </c:pt>
                <c:pt idx="31">
                  <c:v>2.5148465674425425E-36</c:v>
                </c:pt>
                <c:pt idx="32">
                  <c:v>4.3718351622247216E-36</c:v>
                </c:pt>
                <c:pt idx="33">
                  <c:v>7.5863414696298322E-36</c:v>
                </c:pt>
                <c:pt idx="34">
                  <c:v>1.3140664220157063E-35</c:v>
                </c:pt>
                <c:pt idx="35">
                  <c:v>2.2720535977812385E-35</c:v>
                </c:pt>
                <c:pt idx="36">
                  <c:v>3.9213548969556319E-35</c:v>
                </c:pt>
                <c:pt idx="37">
                  <c:v>6.7556952372442975E-35</c:v>
                </c:pt>
                <c:pt idx="38">
                  <c:v>1.1617703075165252E-34</c:v>
                </c:pt>
                <c:pt idx="39">
                  <c:v>1.9942831448942676E-34</c:v>
                </c:pt>
                <c:pt idx="40">
                  <c:v>3.417194414886416E-34</c:v>
                </c:pt>
                <c:pt idx="41">
                  <c:v>5.8447895718499216E-34</c:v>
                </c:pt>
                <c:pt idx="42">
                  <c:v>9.9789396271957356E-34</c:v>
                </c:pt>
                <c:pt idx="43">
                  <c:v>1.7006550509646397E-33</c:v>
                </c:pt>
                <c:pt idx="44">
                  <c:v>2.8931063225969597E-33</c:v>
                </c:pt>
                <c:pt idx="45">
                  <c:v>4.9127976714934592E-33</c:v>
                </c:pt>
                <c:pt idx="46">
                  <c:v>8.3274049760302153E-33</c:v>
                </c:pt>
                <c:pt idx="47">
                  <c:v>1.408986447393015E-32</c:v>
                </c:pt>
                <c:pt idx="48">
                  <c:v>2.3796893605749998E-32</c:v>
                </c:pt>
                <c:pt idx="49">
                  <c:v>4.0118994984231525E-32</c:v>
                </c:pt>
                <c:pt idx="50">
                  <c:v>6.751435829229486E-32</c:v>
                </c:pt>
                <c:pt idx="51">
                  <c:v>1.134118843289285E-31</c:v>
                </c:pt>
                <c:pt idx="52">
                  <c:v>1.9016794410533753E-31</c:v>
                </c:pt>
                <c:pt idx="53">
                  <c:v>3.1829687845065805E-31</c:v>
                </c:pt>
                <c:pt idx="54">
                  <c:v>5.3179441332439056E-31</c:v>
                </c:pt>
                <c:pt idx="55">
                  <c:v>8.8689352600534894E-31</c:v>
                </c:pt>
                <c:pt idx="56">
                  <c:v>1.4764390452359472E-30</c:v>
                </c:pt>
                <c:pt idx="57">
                  <c:v>2.4534424877177496E-30</c:v>
                </c:pt>
                <c:pt idx="58">
                  <c:v>4.0696078752631916E-30</c:v>
                </c:pt>
                <c:pt idx="59">
                  <c:v>6.7382259694325411E-30</c:v>
                </c:pt>
                <c:pt idx="60">
                  <c:v>1.113665844381291E-29</c:v>
                </c:pt>
                <c:pt idx="61">
                  <c:v>1.8373020193173775E-29</c:v>
                </c:pt>
                <c:pt idx="62">
                  <c:v>3.0256767458321431E-29</c:v>
                </c:pt>
                <c:pt idx="63">
                  <c:v>4.973714192779435E-29</c:v>
                </c:pt>
                <c:pt idx="64">
                  <c:v>8.1612267926380782E-29</c:v>
                </c:pt>
                <c:pt idx="65">
                  <c:v>1.3367382974830649E-28</c:v>
                </c:pt>
                <c:pt idx="66">
                  <c:v>2.1855143270638832E-28</c:v>
                </c:pt>
                <c:pt idx="67">
                  <c:v>3.5667875982658591E-28</c:v>
                </c:pt>
                <c:pt idx="68">
                  <c:v>5.8105489077181244E-28</c:v>
                </c:pt>
                <c:pt idx="69">
                  <c:v>9.4487290867021531E-28</c:v>
                </c:pt>
                <c:pt idx="70">
                  <c:v>1.5337195596175382E-27</c:v>
                </c:pt>
                <c:pt idx="71">
                  <c:v>2.4850483233144568E-27</c:v>
                </c:pt>
                <c:pt idx="72">
                  <c:v>4.0192039391124317E-27</c:v>
                </c:pt>
                <c:pt idx="73">
                  <c:v>6.4887579120532176E-27</c:v>
                </c:pt>
                <c:pt idx="74">
                  <c:v>1.0456814949248746E-26</c:v>
                </c:pt>
                <c:pt idx="75">
                  <c:v>1.6821069166711164E-26</c:v>
                </c:pt>
                <c:pt idx="76">
                  <c:v>2.7009969493827841E-26</c:v>
                </c:pt>
                <c:pt idx="77">
                  <c:v>4.3292325365593851E-26</c:v>
                </c:pt>
                <c:pt idx="78">
                  <c:v>6.9265034810752893E-26</c:v>
                </c:pt>
                <c:pt idx="79">
                  <c:v>1.1061996657151832E-25</c:v>
                </c:pt>
                <c:pt idx="80">
                  <c:v>1.7634750191465188E-25</c:v>
                </c:pt>
                <c:pt idx="81">
                  <c:v>2.8062181164559226E-25</c:v>
                </c:pt>
                <c:pt idx="82">
                  <c:v>4.4574846787805593E-25</c:v>
                </c:pt>
                <c:pt idx="83">
                  <c:v>7.0676432084374972E-25</c:v>
                </c:pt>
                <c:pt idx="84">
                  <c:v>1.1186022749200831E-24</c:v>
                </c:pt>
                <c:pt idx="85">
                  <c:v>1.7672301094601022E-24</c:v>
                </c:pt>
                <c:pt idx="86">
                  <c:v>2.7869349333526268E-24</c:v>
                </c:pt>
                <c:pt idx="87">
                  <c:v>4.387093388811412E-24</c:v>
                </c:pt>
                <c:pt idx="88">
                  <c:v>6.8935551193252281E-24</c:v>
                </c:pt>
                <c:pt idx="89">
                  <c:v>1.0812495718828243E-23</c:v>
                </c:pt>
                <c:pt idx="90">
                  <c:v>1.6928752966199904E-23</c:v>
                </c:pt>
                <c:pt idx="91">
                  <c:v>2.6456982473299916E-23</c:v>
                </c:pt>
                <c:pt idx="92">
                  <c:v>4.1273564242607386E-23</c:v>
                </c:pt>
                <c:pt idx="93">
                  <c:v>6.4271725968732942E-23</c:v>
                </c:pt>
                <c:pt idx="94">
                  <c:v>9.9904321297906445E-23</c:v>
                </c:pt>
                <c:pt idx="95">
                  <c:v>1.5501185299610824E-22</c:v>
                </c:pt>
                <c:pt idx="96">
                  <c:v>2.4008325185930869E-22</c:v>
                </c:pt>
                <c:pt idx="97">
                  <c:v>3.7117194689530472E-22</c:v>
                </c:pt>
                <c:pt idx="98">
                  <c:v>5.7280229312379402E-22</c:v>
                </c:pt>
                <c:pt idx="99">
                  <c:v>8.82369878118522E-22</c:v>
                </c:pt>
                <c:pt idx="100">
                  <c:v>1.3567909027967597E-21</c:v>
                </c:pt>
                <c:pt idx="101">
                  <c:v>2.0825310964764674E-21</c:v>
                </c:pt>
                <c:pt idx="102">
                  <c:v>3.1907030690703482E-21</c:v>
                </c:pt>
                <c:pt idx="103">
                  <c:v>4.8797503973312513E-21</c:v>
                </c:pt>
                <c:pt idx="104">
                  <c:v>7.4494661165603662E-21</c:v>
                </c:pt>
                <c:pt idx="105">
                  <c:v>1.1351911930666691E-20</c:v>
                </c:pt>
                <c:pt idx="106">
                  <c:v>1.7267489483826932E-20</c:v>
                </c:pt>
                <c:pt idx="107">
                  <c:v>2.6218371338449886E-20</c:v>
                </c:pt>
                <c:pt idx="108">
                  <c:v>3.9737317213913585E-20</c:v>
                </c:pt>
                <c:pt idx="109">
                  <c:v>6.0118439530017129E-20</c:v>
                </c:pt>
                <c:pt idx="110">
                  <c:v>9.0788988650364001E-20</c:v>
                </c:pt>
                <c:pt idx="111">
                  <c:v>1.3685950985500014E-19</c:v>
                </c:pt>
                <c:pt idx="112">
                  <c:v>2.0593639468578951E-19</c:v>
                </c:pt>
                <c:pt idx="113">
                  <c:v>3.0931968078846283E-19</c:v>
                </c:pt>
                <c:pt idx="114">
                  <c:v>4.6376537874775494E-19</c:v>
                </c:pt>
                <c:pt idx="115">
                  <c:v>6.9407342834347499E-19</c:v>
                </c:pt>
                <c:pt idx="116">
                  <c:v>1.0368808063713938E-18</c:v>
                </c:pt>
                <c:pt idx="117">
                  <c:v>1.5462103476740553E-18</c:v>
                </c:pt>
                <c:pt idx="118">
                  <c:v>2.3015723863845909E-18</c:v>
                </c:pt>
                <c:pt idx="119">
                  <c:v>3.4197709940580354E-18</c:v>
                </c:pt>
                <c:pt idx="120">
                  <c:v>5.0720757779419263E-18</c:v>
                </c:pt>
                <c:pt idx="121">
                  <c:v>7.5091497519869291E-18</c:v>
                </c:pt>
                <c:pt idx="122">
                  <c:v>1.1097166965335627E-17</c:v>
                </c:pt>
                <c:pt idx="123">
                  <c:v>1.6370042177424934E-17</c:v>
                </c:pt>
                <c:pt idx="124">
                  <c:v>2.4104814815055602E-17</c:v>
                </c:pt>
                <c:pt idx="125">
                  <c:v>3.5430242379288033E-17</c:v>
                </c:pt>
                <c:pt idx="126">
                  <c:v>5.1982931872384918E-17</c:v>
                </c:pt>
                <c:pt idx="127">
                  <c:v>7.6131386699698012E-17</c:v>
                </c:pt>
                <c:pt idx="128">
                  <c:v>1.1129689113910336E-16</c:v>
                </c:pt>
                <c:pt idx="129">
                  <c:v>1.6241220002807818E-16</c:v>
                </c:pt>
                <c:pt idx="130">
                  <c:v>2.3657594759313295E-16</c:v>
                </c:pt>
                <c:pt idx="131">
                  <c:v>3.439844815189071E-16</c:v>
                </c:pt>
                <c:pt idx="132">
                  <c:v>4.9925616370539657E-16</c:v>
                </c:pt>
                <c:pt idx="133">
                  <c:v>7.2330978990977044E-16</c:v>
                </c:pt>
                <c:pt idx="134">
                  <c:v>1.0460238196728336E-15</c:v>
                </c:pt>
                <c:pt idx="135">
                  <c:v>1.50999367526087E-15</c:v>
                </c:pt>
                <c:pt idx="136">
                  <c:v>2.1758302241937807E-15</c:v>
                </c:pt>
                <c:pt idx="137">
                  <c:v>3.1296170935151128E-15</c:v>
                </c:pt>
                <c:pt idx="138">
                  <c:v>4.4933860030525755E-15</c:v>
                </c:pt>
                <c:pt idx="139">
                  <c:v>6.4398028821148932E-15</c:v>
                </c:pt>
                <c:pt idx="140">
                  <c:v>9.212717266183274E-15</c:v>
                </c:pt>
                <c:pt idx="141">
                  <c:v>1.3155859752246442E-14</c:v>
                </c:pt>
                <c:pt idx="142">
                  <c:v>1.8752840077485088E-14</c:v>
                </c:pt>
                <c:pt idx="143">
                  <c:v>2.6682786912872155E-14</c:v>
                </c:pt>
                <c:pt idx="144">
                  <c:v>3.7897594881068527E-14</c:v>
                </c:pt>
                <c:pt idx="145">
                  <c:v>5.3728959830890802E-14</c:v>
                </c:pt>
                <c:pt idx="146">
                  <c:v>7.6036398804982195E-14</c:v>
                </c:pt>
                <c:pt idx="147">
                  <c:v>1.0741154656479641E-13</c:v>
                </c:pt>
                <c:pt idx="148">
                  <c:v>1.5145957113771618E-13</c:v>
                </c:pt>
                <c:pt idx="149">
                  <c:v>2.1318605778038212E-13</c:v>
                </c:pt>
                <c:pt idx="150">
                  <c:v>2.9952784208230231E-13</c:v>
                </c:pt>
                <c:pt idx="151">
                  <c:v>4.2007991715475853E-13</c:v>
                </c:pt>
                <c:pt idx="152">
                  <c:v>5.8808887600104841E-13</c:v>
                </c:pt>
                <c:pt idx="153">
                  <c:v>8.2180793922604233E-13</c:v>
                </c:pt>
                <c:pt idx="154">
                  <c:v>1.1463415221638822E-12</c:v>
                </c:pt>
                <c:pt idx="155">
                  <c:v>1.5961512318416857E-12</c:v>
                </c:pt>
                <c:pt idx="156">
                  <c:v>2.2184537261001807E-12</c:v>
                </c:pt>
                <c:pt idx="157">
                  <c:v>3.0778187022843525E-12</c:v>
                </c:pt>
                <c:pt idx="158">
                  <c:v>4.2623785463194338E-12</c:v>
                </c:pt>
                <c:pt idx="159">
                  <c:v>5.8921978756579275E-12</c:v>
                </c:pt>
                <c:pt idx="160">
                  <c:v>8.1305317879170177E-12</c:v>
                </c:pt>
                <c:pt idx="161">
                  <c:v>1.1198939643985062E-11</c:v>
                </c:pt>
                <c:pt idx="162">
                  <c:v>1.5397534256393847E-11</c:v>
                </c:pt>
                <c:pt idx="163">
                  <c:v>2.1132057168472167E-11</c:v>
                </c:pt>
                <c:pt idx="164">
                  <c:v>2.8950008650935032E-11</c:v>
                </c:pt>
                <c:pt idx="165">
                  <c:v>3.9588763899825681E-11</c:v>
                </c:pt>
                <c:pt idx="166">
                  <c:v>5.4039523222324362E-11</c:v>
                </c:pt>
                <c:pt idx="167">
                  <c:v>7.363213591112928E-11</c:v>
                </c:pt>
                <c:pt idx="168">
                  <c:v>1.0014738450369061E-10</c:v>
                </c:pt>
                <c:pt idx="169">
                  <c:v>1.3596531946905022E-10</c:v>
                </c:pt>
                <c:pt idx="170">
                  <c:v>1.8426082290381074E-10</c:v>
                </c:pt>
                <c:pt idx="171">
                  <c:v>2.4926091693782311E-10</c:v>
                </c:pt>
                <c:pt idx="172">
                  <c:v>3.36582625042379E-10</c:v>
                </c:pt>
                <c:pt idx="173">
                  <c:v>4.5367570327023658E-10</c:v>
                </c:pt>
                <c:pt idx="174">
                  <c:v>6.1040161223665545E-10</c:v>
                </c:pt>
                <c:pt idx="175">
                  <c:v>8.1978911199456447E-10</c:v>
                </c:pt>
                <c:pt idx="176">
                  <c:v>1.0990183476755279E-9</c:v>
                </c:pt>
                <c:pt idx="177">
                  <c:v>1.4706998995770405E-9</c:v>
                </c:pt>
                <c:pt idx="178">
                  <c:v>1.9645338017166707E-9</c:v>
                </c:pt>
                <c:pt idx="179">
                  <c:v>2.6194569876016978E-9</c:v>
                </c:pt>
                <c:pt idx="180">
                  <c:v>3.4864172402080005E-9</c:v>
                </c:pt>
                <c:pt idx="181">
                  <c:v>4.6319490365341134E-9</c:v>
                </c:pt>
                <c:pt idx="182">
                  <c:v>6.1427735739395406E-9</c:v>
                </c:pt>
                <c:pt idx="183">
                  <c:v>8.1317040666539486E-9</c:v>
                </c:pt>
                <c:pt idx="184">
                  <c:v>1.0745210952221268E-8</c:v>
                </c:pt>
                <c:pt idx="185">
                  <c:v>1.4173093427798231E-8</c:v>
                </c:pt>
                <c:pt idx="186">
                  <c:v>1.8660817985403557E-8</c:v>
                </c:pt>
                <c:pt idx="187">
                  <c:v>2.4525226488540565E-8</c:v>
                </c:pt>
                <c:pt idx="188">
                  <c:v>3.2174492076950666E-8</c:v>
                </c:pt>
                <c:pt idx="189">
                  <c:v>4.2133418347737344E-8</c:v>
                </c:pt>
                <c:pt idx="190">
                  <c:v>5.507544494259329E-8</c:v>
                </c:pt>
                <c:pt idx="191">
                  <c:v>7.186305178306433E-8</c:v>
                </c:pt>
                <c:pt idx="192">
                  <c:v>9.3598657832881571E-8</c:v>
                </c:pt>
                <c:pt idx="193">
                  <c:v>1.2168860403006749E-7</c:v>
                </c:pt>
                <c:pt idx="194">
                  <c:v>1.5792341250796605E-7</c:v>
                </c:pt>
                <c:pt idx="195">
                  <c:v>2.0457824743649849E-7</c:v>
                </c:pt>
                <c:pt idx="196">
                  <c:v>2.6453839281235791E-7</c:v>
                </c:pt>
                <c:pt idx="197">
                  <c:v>3.4145563998445472E-7</c:v>
                </c:pt>
                <c:pt idx="198">
                  <c:v>4.3994277862559267E-7</c:v>
                </c:pt>
                <c:pt idx="199">
                  <c:v>5.6581495139914603E-7</c:v>
                </c:pt>
                <c:pt idx="200">
                  <c:v>7.2638851379310499E-7</c:v>
                </c:pt>
                <c:pt idx="201">
                  <c:v>9.3085029354310096E-7</c:v>
                </c:pt>
                <c:pt idx="202">
                  <c:v>1.1907128346766739E-6</c:v>
                </c:pt>
                <c:pt idx="203">
                  <c:v>1.5203744154366374E-6</c:v>
                </c:pt>
                <c:pt idx="204">
                  <c:v>1.9378064344190087E-6</c:v>
                </c:pt>
                <c:pt idx="205">
                  <c:v>2.4653952646923833E-6</c:v>
                </c:pt>
                <c:pt idx="206">
                  <c:v>3.13097099483053E-6</c:v>
                </c:pt>
                <c:pt idx="207">
                  <c:v>3.9690617369158416E-6</c:v>
                </c:pt>
                <c:pt idx="208">
                  <c:v>5.0224195291143846E-6</c:v>
                </c:pt>
                <c:pt idx="209">
                  <c:v>6.3438724565873059E-6</c:v>
                </c:pt>
                <c:pt idx="210">
                  <c:v>7.9985676398935605E-6</c:v>
                </c:pt>
                <c:pt idx="211">
                  <c:v>1.0066681394416478E-5</c:v>
                </c:pt>
                <c:pt idx="212">
                  <c:v>1.2646686370317967E-5</c:v>
                </c:pt>
                <c:pt idx="213">
                  <c:v>1.5859281078938968E-5</c:v>
                </c:pt>
                <c:pt idx="214">
                  <c:v>1.9852105164453794E-5</c:v>
                </c:pt>
                <c:pt idx="215">
                  <c:v>2.4805384370139413E-5</c:v>
                </c:pt>
                <c:pt idx="216">
                  <c:v>3.093867268230061E-5</c:v>
                </c:pt>
                <c:pt idx="217">
                  <c:v>3.8518885931810863E-5</c:v>
                </c:pt>
                <c:pt idx="218">
                  <c:v>4.7869851532390118E-5</c:v>
                </c:pt>
                <c:pt idx="219">
                  <c:v>5.938363338526049E-5</c:v>
                </c:pt>
                <c:pt idx="220">
                  <c:v>7.3533929637975651E-5</c:v>
                </c:pt>
                <c:pt idx="221">
                  <c:v>9.0891884312630021E-5</c:v>
                </c:pt>
                <c:pt idx="222">
                  <c:v>1.1214470216364445E-4</c:v>
                </c:pt>
                <c:pt idx="223">
                  <c:v>1.3811750982940026E-4</c:v>
                </c:pt>
                <c:pt idx="224">
                  <c:v>1.6979896571389674E-4</c:v>
                </c:pt>
                <c:pt idx="225">
                  <c:v>2.083711863427179E-4</c:v>
                </c:pt>
                <c:pt idx="226">
                  <c:v>2.5524462840567381E-4</c:v>
                </c:pt>
                <c:pt idx="227">
                  <c:v>3.1209864345772554E-4</c:v>
                </c:pt>
                <c:pt idx="228">
                  <c:v>3.8092850636218606E-4</c:v>
                </c:pt>
                <c:pt idx="229">
                  <c:v>4.6409980895505571E-4</c:v>
                </c:pt>
                <c:pt idx="230">
                  <c:v>5.6441120687472017E-4</c:v>
                </c:pt>
                <c:pt idx="231">
                  <c:v>6.8516660968311136E-4</c:v>
                </c:pt>
                <c:pt idx="232">
                  <c:v>8.3025801172313749E-4</c:v>
                </c:pt>
                <c:pt idx="233">
                  <c:v>1.004260272767703E-3</c:v>
                </c:pt>
                <c:pt idx="234">
                  <c:v>1.2125392725232404E-3</c:v>
                </c:pt>
                <c:pt idx="235">
                  <c:v>1.4613749798396297E-3</c:v>
                </c:pt>
                <c:pt idx="236">
                  <c:v>1.7581010946565361E-3</c:v>
                </c:pt>
                <c:pt idx="237">
                  <c:v>2.1112630360243115E-3</c:v>
                </c:pt>
                <c:pt idx="238">
                  <c:v>2.5307961607086136E-3</c:v>
                </c:pt>
                <c:pt idx="239">
                  <c:v>3.0282262009426065E-3</c:v>
                </c:pt>
                <c:pt idx="240">
                  <c:v>3.6168940036541996E-3</c:v>
                </c:pt>
                <c:pt idx="241">
                  <c:v>4.3122067331607629E-3</c:v>
                </c:pt>
                <c:pt idx="242">
                  <c:v>5.131917760610641E-3</c:v>
                </c:pt>
                <c:pt idx="243">
                  <c:v>6.0964375018345198E-3</c:v>
                </c:pt>
                <c:pt idx="244">
                  <c:v>7.2291774753104176E-3</c:v>
                </c:pt>
                <c:pt idx="245">
                  <c:v>8.5569298282882501E-3</c:v>
                </c:pt>
                <c:pt idx="246">
                  <c:v>1.0110284515593326E-2</c:v>
                </c:pt>
                <c:pt idx="247">
                  <c:v>1.1924086205717872E-2</c:v>
                </c:pt>
                <c:pt idx="248">
                  <c:v>1.4037932826227267E-2</c:v>
                </c:pt>
                <c:pt idx="249">
                  <c:v>1.649671743775586E-2</c:v>
                </c:pt>
                <c:pt idx="250">
                  <c:v>1.9351214836560979E-2</c:v>
                </c:pt>
                <c:pt idx="251">
                  <c:v>2.2658713922489325E-2</c:v>
                </c:pt>
                <c:pt idx="252">
                  <c:v>2.6483696425300261E-2</c:v>
                </c:pt>
                <c:pt idx="253">
                  <c:v>3.0898562051997314E-2</c:v>
                </c:pt>
                <c:pt idx="254">
                  <c:v>3.5984399494810408E-2</c:v>
                </c:pt>
                <c:pt idx="255">
                  <c:v>4.1831802017177032E-2</c:v>
                </c:pt>
                <c:pt idx="256">
                  <c:v>4.8541725515337621E-2</c:v>
                </c:pt>
                <c:pt idx="257">
                  <c:v>5.6226386023739153E-2</c:v>
                </c:pt>
                <c:pt idx="258">
                  <c:v>6.5010192602642486E-2</c:v>
                </c:pt>
                <c:pt idx="259">
                  <c:v>7.5030710409016543E-2</c:v>
                </c:pt>
                <c:pt idx="260">
                  <c:v>8.6439647515442017E-2</c:v>
                </c:pt>
                <c:pt idx="261">
                  <c:v>9.9403857707549892E-2</c:v>
                </c:pt>
                <c:pt idx="262">
                  <c:v>0.11410635007025197</c:v>
                </c:pt>
                <c:pt idx="263">
                  <c:v>0.13074729467598006</c:v>
                </c:pt>
                <c:pt idx="264">
                  <c:v>0.14954501212758198</c:v>
                </c:pt>
                <c:pt idx="265">
                  <c:v>0.17073693310661642</c:v>
                </c:pt>
                <c:pt idx="266">
                  <c:v>0.19458051244911839</c:v>
                </c:pt>
                <c:pt idx="267">
                  <c:v>0.22135408064699633</c:v>
                </c:pt>
                <c:pt idx="268">
                  <c:v>0.25135761407884405</c:v>
                </c:pt>
                <c:pt idx="269">
                  <c:v>0.28491340373912366</c:v>
                </c:pt>
                <c:pt idx="270">
                  <c:v>0.32236660080269564</c:v>
                </c:pt>
                <c:pt idx="271">
                  <c:v>0.36408561605867235</c:v>
                </c:pt>
                <c:pt idx="272">
                  <c:v>0.41046234912665697</c:v>
                </c:pt>
                <c:pt idx="273">
                  <c:v>0.4619122224659557</c:v>
                </c:pt>
                <c:pt idx="274">
                  <c:v>0.51887399454581873</c:v>
                </c:pt>
                <c:pt idx="275">
                  <c:v>0.58180932622034809</c:v>
                </c:pt>
                <c:pt idx="276">
                  <c:v>0.6512020743802156</c:v>
                </c:pt>
                <c:pt idx="277">
                  <c:v>0.72755728735938607</c:v>
                </c:pt>
                <c:pt idx="278">
                  <c:v>0.811399877480797</c:v>
                </c:pt>
                <c:pt idx="279">
                  <c:v>0.90327294743338338</c:v>
                </c:pt>
                <c:pt idx="280">
                  <c:v>1.0037357490648786</c:v>
                </c:pt>
                <c:pt idx="281">
                  <c:v>1.1133612555676382</c:v>
                </c:pt>
                <c:pt idx="282">
                  <c:v>1.2327333310227779</c:v>
                </c:pt>
                <c:pt idx="283">
                  <c:v>1.3624434848119502</c:v>
                </c:pt>
                <c:pt idx="284">
                  <c:v>1.5030872025534783</c:v>
                </c:pt>
                <c:pt idx="285">
                  <c:v>1.6552598499398112</c:v>
                </c:pt>
                <c:pt idx="286">
                  <c:v>1.8195521511206756</c:v>
                </c:pt>
                <c:pt idx="287">
                  <c:v>1.9965452491021278</c:v>
                </c:pt>
                <c:pt idx="288">
                  <c:v>2.1868053619083527</c:v>
                </c:pt>
                <c:pt idx="289">
                  <c:v>2.3908780549868633</c:v>
                </c:pt>
                <c:pt idx="290">
                  <c:v>2.6092821574202532</c:v>
                </c:pt>
                <c:pt idx="291">
                  <c:v>2.8425033568433569</c:v>
                </c:pt>
                <c:pt idx="292">
                  <c:v>3.090987515515712</c:v>
                </c:pt>
                <c:pt idx="293">
                  <c:v>3.3551337575614104</c:v>
                </c:pt>
                <c:pt idx="294">
                  <c:v>3.6352873849320115</c:v>
                </c:pt>
                <c:pt idx="295">
                  <c:v>3.931732686985427</c:v>
                </c:pt>
                <c:pt idx="296">
                  <c:v>4.2446857155514595</c:v>
                </c:pt>
                <c:pt idx="297">
                  <c:v>4.574287103902412</c:v>
                </c:pt>
                <c:pt idx="298">
                  <c:v>4.9205950139411341</c:v>
                </c:pt>
                <c:pt idx="299">
                  <c:v>5.2835783009236206</c:v>
                </c:pt>
                <c:pt idx="300">
                  <c:v>5.663109989402459</c:v>
                </c:pt>
                <c:pt idx="301">
                  <c:v>6.0589611569640347</c:v>
                </c:pt>
                <c:pt idx="302">
                  <c:v>6.4707953243627543</c:v>
                </c:pt>
                <c:pt idx="303">
                  <c:v>6.8981634511331285</c:v>
                </c:pt>
                <c:pt idx="304">
                  <c:v>7.3404996349341856</c:v>
                </c:pt>
                <c:pt idx="305">
                  <c:v>7.797117610423915</c:v>
                </c:pt>
                <c:pt idx="306">
                  <c:v>8.2672081394964501</c:v>
                </c:pt>
                <c:pt idx="307">
                  <c:v>8.7498373790919839</c:v>
                </c:pt>
                <c:pt idx="308">
                  <c:v>9.2439463054856983</c:v>
                </c:pt>
                <c:pt idx="309">
                  <c:v>9.7483512651313742</c:v>
                </c:pt>
                <c:pt idx="310">
                  <c:v>10.261745711613539</c:v>
                </c:pt>
                <c:pt idx="311">
                  <c:v>10.78270317634359</c:v>
                </c:pt>
                <c:pt idx="312">
                  <c:v>11.309681507302322</c:v>
                </c:pt>
                <c:pt idx="313">
                  <c:v>11.84102839552088</c:v>
                </c:pt>
                <c:pt idx="314">
                  <c:v>12.374988193430694</c:v>
                </c:pt>
                <c:pt idx="315">
                  <c:v>12.909710012668585</c:v>
                </c:pt>
                <c:pt idx="316">
                  <c:v>13.443257071863874</c:v>
                </c:pt>
                <c:pt idx="317">
                  <c:v>13.97361724746586</c:v>
                </c:pt>
                <c:pt idx="318">
                  <c:v>14.498714763062857</c:v>
                </c:pt>
                <c:pt idx="319">
                  <c:v>15.016422935327823</c:v>
                </c:pt>
                <c:pt idx="320">
                  <c:v>15.524577877835863</c:v>
                </c:pt>
                <c:pt idx="321">
                  <c:v>16.020993047749851</c:v>
                </c:pt>
                <c:pt idx="322">
                  <c:v>16.503474505652378</c:v>
                </c:pt>
                <c:pt idx="323">
                  <c:v>16.96983674481876</c:v>
                </c:pt>
                <c:pt idx="324">
                  <c:v>17.417918934433409</c:v>
                </c:pt>
                <c:pt idx="325">
                  <c:v>17.845601411018315</c:v>
                </c:pt>
                <c:pt idx="326">
                  <c:v>18.250822244407111</c:v>
                </c:pt>
                <c:pt idx="327">
                  <c:v>18.631593698845784</c:v>
                </c:pt>
                <c:pt idx="328">
                  <c:v>18.986018406611134</c:v>
                </c:pt>
                <c:pt idx="329">
                  <c:v>19.312305070889138</c:v>
                </c:pt>
                <c:pt idx="330">
                  <c:v>19.608783516636283</c:v>
                </c:pt>
                <c:pt idx="331">
                  <c:v>19.873918912879489</c:v>
                </c:pt>
                <c:pt idx="332">
                  <c:v>20.106324997210098</c:v>
                </c:pt>
                <c:pt idx="333">
                  <c:v>20.304776143183005</c:v>
                </c:pt>
                <c:pt idx="334">
                  <c:v>20.468218123717008</c:v>
                </c:pt>
                <c:pt idx="335">
                  <c:v>20.595777438264456</c:v>
                </c:pt>
                <c:pt idx="336">
                  <c:v>20.686769088317448</c:v>
                </c:pt>
                <c:pt idx="337">
                  <c:v>20.740702704403617</c:v>
                </c:pt>
                <c:pt idx="338">
                  <c:v>20.757286947900035</c:v>
                </c:pt>
                <c:pt idx="339">
                  <c:v>20.736432132379711</c:v>
                </c:pt>
                <c:pt idx="340">
                  <c:v>20.678251031488749</c:v>
                </c:pt>
                <c:pt idx="341">
                  <c:v>20.583057863175402</c:v>
                </c:pt>
                <c:pt idx="342">
                  <c:v>20.451365463060618</c:v>
                </c:pt>
                <c:pt idx="343">
                  <c:v>20.283880682554582</c:v>
                </c:pt>
                <c:pt idx="344">
                  <c:v>20.081498069461912</c:v>
                </c:pt>
                <c:pt idx="345">
                  <c:v>19.845291910148923</c:v>
                </c:pt>
                <c:pt idx="346">
                  <c:v>19.57650673230021</c:v>
                </c:pt>
                <c:pt idx="347">
                  <c:v>19.276546385737259</c:v>
                </c:pt>
                <c:pt idx="348">
                  <c:v>18.946961835288871</c:v>
                </c:pt>
                <c:pt idx="349">
                  <c:v>18.589437814168601</c:v>
                </c:pt>
                <c:pt idx="350">
                  <c:v>18.205778498412666</c:v>
                </c:pt>
                <c:pt idx="351">
                  <c:v>17.797892372564093</c:v>
                </c:pt>
                <c:pt idx="352">
                  <c:v>17.367776463862803</c:v>
                </c:pt>
                <c:pt idx="353">
                  <c:v>16.917500126536595</c:v>
                </c:pt>
                <c:pt idx="354">
                  <c:v>16.449188559540058</c:v>
                </c:pt>
                <c:pt idx="355">
                  <c:v>15.965006240114073</c:v>
                </c:pt>
                <c:pt idx="356">
                  <c:v>15.467140452019049</c:v>
                </c:pt>
                <c:pt idx="357">
                  <c:v>14.957785081367602</c:v>
                </c:pt>
                <c:pt idx="358">
                  <c:v>14.439124844665269</c:v>
                </c:pt>
                <c:pt idx="359">
                  <c:v>13.913320103379197</c:v>
                </c:pt>
                <c:pt idx="360">
                  <c:v>13.382492407102005</c:v>
                </c:pt>
                <c:pt idx="361">
                  <c:v>12.848710893552056</c:v>
                </c:pt>
                <c:pt idx="362">
                  <c:v>12.313979658533937</c:v>
                </c:pt>
                <c:pt idx="363">
                  <c:v>11.780226192718994</c:v>
                </c:pt>
                <c:pt idx="364">
                  <c:v>11.249290965147557</c:v>
                </c:pt>
                <c:pt idx="365">
                  <c:v>10.722918216097236</c:v>
                </c:pt>
                <c:pt idx="366">
                  <c:v>10.202748004079394</c:v>
                </c:pt>
                <c:pt idx="367">
                  <c:v>9.6903095346253671</c:v>
                </c:pt>
                <c:pt idx="368">
                  <c:v>9.1870157812527928</c:v>
                </c:pt>
                <c:pt idx="369">
                  <c:v>8.6941593927267231</c:v>
                </c:pt>
                <c:pt idx="370">
                  <c:v>8.21290986513951</c:v>
                </c:pt>
                <c:pt idx="371">
                  <c:v>7.7443119429611667</c:v>
                </c:pt>
                <c:pt idx="372">
                  <c:v>7.2892851999865149</c:v>
                </c:pt>
                <c:pt idx="373">
                  <c:v>6.8486247393170903</c:v>
                </c:pt>
                <c:pt idx="374">
                  <c:v>6.4230029412651142</c:v>
                </c:pt>
                <c:pt idx="375">
                  <c:v>6.0129721793038993</c:v>
                </c:pt>
                <c:pt idx="376">
                  <c:v>5.6189684171666183</c:v>
                </c:pt>
                <c:pt idx="377">
                  <c:v>5.241315594720481</c:v>
                </c:pt>
                <c:pt idx="378">
                  <c:v>4.8802307064336823</c:v>
                </c:pt>
                <c:pt idx="379">
                  <c:v>4.5358294740531679</c:v>
                </c:pt>
                <c:pt idx="380">
                  <c:v>4.2081325143503641</c:v>
                </c:pt>
                <c:pt idx="381">
                  <c:v>3.897071903552352</c:v>
                </c:pt>
                <c:pt idx="382">
                  <c:v>3.6024980420774289</c:v>
                </c:pt>
                <c:pt idx="383">
                  <c:v>3.3241867264238016</c:v>
                </c:pt>
                <c:pt idx="384">
                  <c:v>3.0618463393694175</c:v>
                </c:pt>
                <c:pt idx="385">
                  <c:v>2.8151250748094854</c:v>
                </c:pt>
                <c:pt idx="386">
                  <c:v>2.5836181195316952</c:v>
                </c:pt>
                <c:pt idx="387">
                  <c:v>2.3668747208764542</c:v>
                </c:pt>
                <c:pt idx="388">
                  <c:v>2.1644050761326112</c:v>
                </c:pt>
                <c:pt idx="389">
                  <c:v>1.9756869870389875</c:v>
                </c:pt>
                <c:pt idx="390">
                  <c:v>1.8001722301983842</c:v>
                </c:pt>
                <c:pt idx="391">
                  <c:v>1.6372926018484191</c:v>
                </c:pt>
                <c:pt idx="392">
                  <c:v>1.4864656029158594</c:v>
                </c:pt>
                <c:pt idx="393">
                  <c:v>1.3470997376302738</c:v>
                </c:pt>
                <c:pt idx="394">
                  <c:v>1.2185994060011456</c:v>
                </c:pt>
                <c:pt idx="395">
                  <c:v>1.1003693771420919</c:v>
                </c:pt>
                <c:pt idx="396">
                  <c:v>0.99181883667743331</c:v>
                </c:pt>
                <c:pt idx="397">
                  <c:v>0.892365007200011</c:v>
                </c:pt>
                <c:pt idx="398">
                  <c:v>0.80143634598114721</c:v>
                </c:pt>
                <c:pt idx="399">
                  <c:v>0.71847532877649745</c:v>
                </c:pt>
                <c:pt idx="400">
                  <c:v>0.64294083264685009</c:v>
                </c:pt>
                <c:pt idx="401">
                  <c:v>0.57431013420843902</c:v>
                </c:pt>
                <c:pt idx="402">
                  <c:v>0.5120805426267262</c:v>
                </c:pt>
                <c:pt idx="403">
                  <c:v>0.45577068902337342</c:v>
                </c:pt>
                <c:pt idx="404">
                  <c:v>0.40492149576337788</c:v>
                </c:pt>
                <c:pt idx="405">
                  <c:v>0.35909685038251055</c:v>
                </c:pt>
                <c:pt idx="406">
                  <c:v>0.3178840097343924</c:v>
                </c:pt>
                <c:pt idx="407">
                  <c:v>0.28089376030880708</c:v>
                </c:pt>
                <c:pt idx="408">
                  <c:v>0.24776036065814</c:v>
                </c:pt>
                <c:pt idx="409">
                  <c:v>0.21814129151140951</c:v>
                </c:pt>
                <c:pt idx="410">
                  <c:v>0.19171683846308937</c:v>
                </c:pt>
                <c:pt idx="411">
                  <c:v>0.16818953121675087</c:v>
                </c:pt>
                <c:pt idx="412">
                  <c:v>0.14728346220269742</c:v>
                </c:pt>
                <c:pt idx="413">
                  <c:v>0.12874350607896118</c:v>
                </c:pt>
                <c:pt idx="414">
                  <c:v>0.11233446017294434</c:v>
                </c:pt>
                <c:pt idx="415">
                  <c:v>9.7840124382412338E-2</c:v>
                </c:pt>
                <c:pt idx="416">
                  <c:v>8.5062337452836437E-2</c:v>
                </c:pt>
                <c:pt idx="417">
                  <c:v>7.3819984921884768E-2</c:v>
                </c:pt>
                <c:pt idx="418">
                  <c:v>6.394799239747162E-2</c:v>
                </c:pt>
                <c:pt idx="419">
                  <c:v>5.5296316234472002E-2</c:v>
                </c:pt>
                <c:pt idx="420">
                  <c:v>4.7728942123659066E-2</c:v>
                </c:pt>
                <c:pt idx="421">
                  <c:v>4.1122900616151536E-2</c:v>
                </c:pt>
                <c:pt idx="422">
                  <c:v>3.5367307195539301E-2</c:v>
                </c:pt>
                <c:pt idx="423">
                  <c:v>3.0362433187702483E-2</c:v>
                </c:pt>
                <c:pt idx="424">
                  <c:v>2.6018812571436921E-2</c:v>
                </c:pt>
                <c:pt idx="425">
                  <c:v>2.2256388629512618E-2</c:v>
                </c:pt>
                <c:pt idx="426">
                  <c:v>1.9003703359486694E-2</c:v>
                </c:pt>
                <c:pt idx="427">
                  <c:v>1.6197131649098098E-2</c:v>
                </c:pt>
                <c:pt idx="428">
                  <c:v>1.3780161410640092E-2</c:v>
                </c:pt>
                <c:pt idx="429">
                  <c:v>1.1702720158830972E-2</c:v>
                </c:pt>
                <c:pt idx="430">
                  <c:v>9.9205479044796076E-3</c:v>
                </c:pt>
                <c:pt idx="431">
                  <c:v>8.3946157163814605E-3</c:v>
                </c:pt>
                <c:pt idx="432">
                  <c:v>7.0905888685597242E-3</c:v>
                </c:pt>
                <c:pt idx="433">
                  <c:v>5.9783331368645481E-3</c:v>
                </c:pt>
                <c:pt idx="434">
                  <c:v>5.0314625266470701E-3</c:v>
                </c:pt>
                <c:pt idx="435">
                  <c:v>4.226926498218684E-3</c:v>
                </c:pt>
                <c:pt idx="436">
                  <c:v>3.5446346002589112E-3</c:v>
                </c:pt>
                <c:pt idx="437">
                  <c:v>2.9671163172797052E-3</c:v>
                </c:pt>
                <c:pt idx="438">
                  <c:v>2.479213878476794E-3</c:v>
                </c:pt>
                <c:pt idx="439">
                  <c:v>2.0678057557774066E-3</c:v>
                </c:pt>
                <c:pt idx="440">
                  <c:v>1.7215585925389877E-3</c:v>
                </c:pt>
                <c:pt idx="441">
                  <c:v>1.4307053454821006E-3</c:v>
                </c:pt>
                <c:pt idx="442">
                  <c:v>1.1868474861542247E-3</c:v>
                </c:pt>
                <c:pt idx="443">
                  <c:v>9.8277918964759172E-4</c:v>
                </c:pt>
                <c:pt idx="444">
                  <c:v>8.123315334112246E-4</c:v>
                </c:pt>
                <c:pt idx="445">
                  <c:v>6.7023483406106546E-4</c:v>
                </c:pt>
                <c:pt idx="446">
                  <c:v>5.5199736181968395E-4</c:v>
                </c:pt>
                <c:pt idx="447">
                  <c:v>4.5379878790441467E-4</c:v>
                </c:pt>
                <c:pt idx="448">
                  <c:v>3.7239683735622065E-4</c:v>
                </c:pt>
                <c:pt idx="449">
                  <c:v>3.0504573653038279E-4</c:v>
                </c:pt>
                <c:pt idx="450">
                  <c:v>2.4942515909727876E-4</c:v>
                </c:pt>
                <c:pt idx="451">
                  <c:v>2.0357848559566664E-4</c:v>
                </c:pt>
                <c:pt idx="452">
                  <c:v>1.6585929834685227E-4</c:v>
                </c:pt>
                <c:pt idx="453">
                  <c:v>1.3488513509728089E-4</c:v>
                </c:pt>
                <c:pt idx="454">
                  <c:v>1.0949762052481175E-4</c:v>
                </c:pt>
                <c:pt idx="455">
                  <c:v>8.8728184456406998E-5</c:v>
                </c:pt>
                <c:pt idx="456">
                  <c:v>7.1768659012875921E-5</c:v>
                </c:pt>
                <c:pt idx="457">
                  <c:v>5.7946123944219326E-5</c:v>
                </c:pt>
                <c:pt idx="458">
                  <c:v>4.6701440169151866E-5</c:v>
                </c:pt>
                <c:pt idx="459">
                  <c:v>3.7570976155293019E-5</c:v>
                </c:pt>
                <c:pt idx="460">
                  <c:v>3.0171090484797538E-5</c:v>
                </c:pt>
                <c:pt idx="461">
                  <c:v>2.4184987026427673E-5</c:v>
                </c:pt>
                <c:pt idx="462">
                  <c:v>1.9351606891496721E-5</c:v>
                </c:pt>
                <c:pt idx="463">
                  <c:v>1.5456264125759434E-5</c:v>
                </c:pt>
                <c:pt idx="464">
                  <c:v>1.2322770239287534E-5</c:v>
                </c:pt>
                <c:pt idx="465">
                  <c:v>9.8068265571885999E-6</c:v>
                </c:pt>
                <c:pt idx="466">
                  <c:v>7.7904933446504643E-6</c:v>
                </c:pt>
                <c:pt idx="467">
                  <c:v>6.1775710680168115E-6</c:v>
                </c:pt>
                <c:pt idx="468">
                  <c:v>4.8897523348222626E-6</c:v>
                </c:pt>
                <c:pt idx="469">
                  <c:v>3.8634233309009456E-6</c:v>
                </c:pt>
                <c:pt idx="470">
                  <c:v>3.0470112420534305E-6</c:v>
                </c:pt>
                <c:pt idx="471">
                  <c:v>2.398789493442236E-6</c:v>
                </c:pt>
                <c:pt idx="472">
                  <c:v>1.8850659221178998E-6</c:v>
                </c:pt>
                <c:pt idx="473">
                  <c:v>1.4786904560776549E-6</c:v>
                </c:pt>
                <c:pt idx="474">
                  <c:v>1.1578287257665738E-6</c:v>
                </c:pt>
                <c:pt idx="475">
                  <c:v>9.0495647886570664E-7</c:v>
                </c:pt>
                <c:pt idx="476">
                  <c:v>7.0603688475135747E-7</c:v>
                </c:pt>
                <c:pt idx="477">
                  <c:v>5.4984896188808467E-7</c:v>
                </c:pt>
                <c:pt idx="478">
                  <c:v>4.2744058135187174E-7</c:v>
                </c:pt>
                <c:pt idx="479">
                  <c:v>3.3168391982439376E-7</c:v>
                </c:pt>
                <c:pt idx="480">
                  <c:v>2.5691496706841205E-7</c:v>
                </c:pt>
                <c:pt idx="481">
                  <c:v>1.9864183435472005E-7</c:v>
                </c:pt>
                <c:pt idx="482">
                  <c:v>1.5330924731718947E-7</c:v>
                </c:pt>
                <c:pt idx="483">
                  <c:v>1.1810881408617608E-7</c:v>
                </c:pt>
                <c:pt idx="484">
                  <c:v>9.0826502147272179E-8</c:v>
                </c:pt>
                <c:pt idx="485">
                  <c:v>6.9720291243928351E-8</c:v>
                </c:pt>
                <c:pt idx="486">
                  <c:v>5.3422243067782046E-8</c:v>
                </c:pt>
                <c:pt idx="487">
                  <c:v>4.0860282826812908E-8</c:v>
                </c:pt>
                <c:pt idx="488">
                  <c:v>3.1195858429530836E-8</c:v>
                </c:pt>
                <c:pt idx="489">
                  <c:v>2.3774360082936219E-8</c:v>
                </c:pt>
                <c:pt idx="490">
                  <c:v>1.8085772124868049E-8</c:v>
                </c:pt>
                <c:pt idx="491">
                  <c:v>1.373351151376997E-8</c:v>
                </c:pt>
                <c:pt idx="492">
                  <c:v>1.0409801790266744E-8</c:v>
                </c:pt>
                <c:pt idx="493">
                  <c:v>7.8762528125104633E-9</c:v>
                </c:pt>
                <c:pt idx="494">
                  <c:v>5.9485779656096562E-9</c:v>
                </c:pt>
                <c:pt idx="495">
                  <c:v>4.4845925534969136E-9</c:v>
                </c:pt>
                <c:pt idx="496">
                  <c:v>3.3748086053363678E-9</c:v>
                </c:pt>
                <c:pt idx="497">
                  <c:v>2.5350797560381317E-9</c:v>
                </c:pt>
                <c:pt idx="498">
                  <c:v>1.9008613029999396E-9</c:v>
                </c:pt>
                <c:pt idx="499">
                  <c:v>1.4227400431588154E-9</c:v>
                </c:pt>
                <c:pt idx="500">
                  <c:v>1.0629601990206778E-9</c:v>
                </c:pt>
                <c:pt idx="501">
                  <c:v>7.9272905223831405E-10</c:v>
                </c:pt>
                <c:pt idx="502">
                  <c:v>5.9013159788965681E-10</c:v>
                </c:pt>
                <c:pt idx="503">
                  <c:v>4.3851987980654519E-10</c:v>
                </c:pt>
                <c:pt idx="504">
                  <c:v>3.2527151071740848E-10</c:v>
                </c:pt>
                <c:pt idx="505">
                  <c:v>2.4083471603157022E-10</c:v>
                </c:pt>
                <c:pt idx="506">
                  <c:v>1.7799527608352063E-10</c:v>
                </c:pt>
                <c:pt idx="507">
                  <c:v>1.3131495398699715E-10</c:v>
                </c:pt>
                <c:pt idx="508">
                  <c:v>9.6702169646027507E-11</c:v>
                </c:pt>
                <c:pt idx="509">
                  <c:v>7.1084444439167928E-11</c:v>
                </c:pt>
                <c:pt idx="510">
                  <c:v>5.2158999452520839E-11</c:v>
                </c:pt>
                <c:pt idx="511">
                  <c:v>3.8203244964674445E-11</c:v>
                </c:pt>
                <c:pt idx="512">
                  <c:v>2.7931070279951496E-11</c:v>
                </c:pt>
                <c:pt idx="513">
                  <c:v>2.0384085154703371E-11</c:v>
                </c:pt>
                <c:pt idx="514">
                  <c:v>1.4849478273401108E-11</c:v>
                </c:pt>
                <c:pt idx="515">
                  <c:v>1.079810356809013E-11</c:v>
                </c:pt>
                <c:pt idx="516">
                  <c:v>7.8379069795035315E-12</c:v>
                </c:pt>
                <c:pt idx="517">
                  <c:v>5.6789630673401654E-12</c:v>
                </c:pt>
                <c:pt idx="518">
                  <c:v>4.1072799640937402E-12</c:v>
                </c:pt>
                <c:pt idx="519">
                  <c:v>2.9652129760492739E-12</c:v>
                </c:pt>
                <c:pt idx="520">
                  <c:v>2.1368488345964941E-12</c:v>
                </c:pt>
                <c:pt idx="521">
                  <c:v>1.5371209141248359E-12</c:v>
                </c:pt>
                <c:pt idx="522">
                  <c:v>1.1037191707145037E-12</c:v>
                </c:pt>
                <c:pt idx="523">
                  <c:v>7.9108921412264853E-13</c:v>
                </c:pt>
                <c:pt idx="524">
                  <c:v>5.6598987690195987E-13</c:v>
                </c:pt>
                <c:pt idx="525">
                  <c:v>4.0421105484363398E-13</c:v>
                </c:pt>
                <c:pt idx="526">
                  <c:v>2.8815358907060817E-13</c:v>
                </c:pt>
                <c:pt idx="527">
                  <c:v>2.0504831395997321E-13</c:v>
                </c:pt>
                <c:pt idx="528">
                  <c:v>1.4564805685167772E-13</c:v>
                </c:pt>
                <c:pt idx="529">
                  <c:v>1.0326889029841414E-13</c:v>
                </c:pt>
                <c:pt idx="530">
                  <c:v>7.3088769204730908E-14</c:v>
                </c:pt>
                <c:pt idx="531">
                  <c:v>5.1635467077262662E-14</c:v>
                </c:pt>
                <c:pt idx="532">
                  <c:v>3.6413455530900022E-14</c:v>
                </c:pt>
                <c:pt idx="533">
                  <c:v>2.5632561112624583E-14</c:v>
                </c:pt>
                <c:pt idx="534">
                  <c:v>1.8011025114078765E-14</c:v>
                </c:pt>
                <c:pt idx="535">
                  <c:v>1.263284551049708E-14</c:v>
                </c:pt>
                <c:pt idx="536">
                  <c:v>8.844642051319678E-15</c:v>
                </c:pt>
                <c:pt idx="537">
                  <c:v>6.181240773869807E-15</c:v>
                </c:pt>
                <c:pt idx="538">
                  <c:v>4.3120856942563963E-15</c:v>
                </c:pt>
                <c:pt idx="539">
                  <c:v>3.0027240908072213E-15</c:v>
                </c:pt>
                <c:pt idx="540">
                  <c:v>2.0871794812136765E-15</c:v>
                </c:pt>
                <c:pt idx="541">
                  <c:v>1.4481731392666692E-15</c:v>
                </c:pt>
                <c:pt idx="542">
                  <c:v>1.0029920766136094E-15</c:v>
                </c:pt>
                <c:pt idx="543">
                  <c:v>6.9341117987581884E-16</c:v>
                </c:pt>
                <c:pt idx="544">
                  <c:v>4.7852044705958778E-16</c:v>
                </c:pt>
                <c:pt idx="545">
                  <c:v>3.2962981225296168E-16</c:v>
                </c:pt>
                <c:pt idx="546">
                  <c:v>2.2665681899418829E-16</c:v>
                </c:pt>
                <c:pt idx="547">
                  <c:v>1.5557056130776457E-16</c:v>
                </c:pt>
                <c:pt idx="548">
                  <c:v>1.0658654160528137E-16</c:v>
                </c:pt>
                <c:pt idx="549">
                  <c:v>7.2894312829625788E-17</c:v>
                </c:pt>
                <c:pt idx="550">
                  <c:v>4.9762391597967736E-17</c:v>
                </c:pt>
                <c:pt idx="551">
                  <c:v>3.390979511953343E-17</c:v>
                </c:pt>
                <c:pt idx="552">
                  <c:v>2.306563472366153E-17</c:v>
                </c:pt>
                <c:pt idx="553">
                  <c:v>1.5661089712530716E-17</c:v>
                </c:pt>
                <c:pt idx="554">
                  <c:v>1.0614385770862084E-17</c:v>
                </c:pt>
                <c:pt idx="555">
                  <c:v>7.1809860147141383E-18</c:v>
                </c:pt>
                <c:pt idx="556">
                  <c:v>4.8494179671323086E-18</c:v>
                </c:pt>
                <c:pt idx="557">
                  <c:v>3.268974075728015E-18</c:v>
                </c:pt>
                <c:pt idx="558">
                  <c:v>2.1996301240439005E-18</c:v>
                </c:pt>
                <c:pt idx="559">
                  <c:v>1.4774206469885048E-18</c:v>
                </c:pt>
                <c:pt idx="560">
                  <c:v>9.9054678394052296E-19</c:v>
                </c:pt>
                <c:pt idx="561">
                  <c:v>6.6292155978764249E-19</c:v>
                </c:pt>
                <c:pt idx="562">
                  <c:v>4.4285914556523507E-19</c:v>
                </c:pt>
                <c:pt idx="563">
                  <c:v>2.9531493765983881E-19</c:v>
                </c:pt>
                <c:pt idx="564">
                  <c:v>1.965719452122205E-19</c:v>
                </c:pt>
                <c:pt idx="565">
                  <c:v>1.3060926292466263E-19</c:v>
                </c:pt>
                <c:pt idx="566">
                  <c:v>8.6624899714276034E-20</c:v>
                </c:pt>
                <c:pt idx="567">
                  <c:v>5.734926207197413E-20</c:v>
                </c:pt>
                <c:pt idx="568">
                  <c:v>3.7899130504756354E-20</c:v>
                </c:pt>
                <c:pt idx="569">
                  <c:v>2.5000401397022105E-20</c:v>
                </c:pt>
                <c:pt idx="570">
                  <c:v>1.6461940962599059E-20</c:v>
                </c:pt>
                <c:pt idx="571">
                  <c:v>1.0820103650681521E-20</c:v>
                </c:pt>
                <c:pt idx="572">
                  <c:v>7.0990155151461823E-21</c:v>
                </c:pt>
                <c:pt idx="573">
                  <c:v>4.6492312962000492E-21</c:v>
                </c:pt>
                <c:pt idx="574">
                  <c:v>3.0393485175111216E-21</c:v>
                </c:pt>
                <c:pt idx="575">
                  <c:v>1.9833354571740422E-21</c:v>
                </c:pt>
                <c:pt idx="576">
                  <c:v>1.2918978405875667E-21</c:v>
                </c:pt>
                <c:pt idx="577">
                  <c:v>8.3999459494839195E-22</c:v>
                </c:pt>
                <c:pt idx="578">
                  <c:v>5.4518152958788486E-22</c:v>
                </c:pt>
                <c:pt idx="579">
                  <c:v>3.5320114192953971E-22</c:v>
                </c:pt>
                <c:pt idx="580">
                  <c:v>2.2841224756148035E-22</c:v>
                </c:pt>
                <c:pt idx="581">
                  <c:v>1.4744600109544056E-22</c:v>
                </c:pt>
                <c:pt idx="582">
                  <c:v>9.5008603089930329E-23</c:v>
                </c:pt>
                <c:pt idx="583">
                  <c:v>6.1109564673469807E-23</c:v>
                </c:pt>
                <c:pt idx="584">
                  <c:v>3.9234829545593527E-23</c:v>
                </c:pt>
                <c:pt idx="585">
                  <c:v>2.5144944037625534E-23</c:v>
                </c:pt>
                <c:pt idx="586">
                  <c:v>1.6085919819288948E-23</c:v>
                </c:pt>
                <c:pt idx="587">
                  <c:v>1.0272057666853248E-23</c:v>
                </c:pt>
                <c:pt idx="588">
                  <c:v>6.5476479587003163E-24</c:v>
                </c:pt>
                <c:pt idx="589">
                  <c:v>4.1660983313908038E-24</c:v>
                </c:pt>
                <c:pt idx="590">
                  <c:v>2.6460011858884806E-24</c:v>
                </c:pt>
                <c:pt idx="591">
                  <c:v>1.6775167902377485E-24</c:v>
                </c:pt>
                <c:pt idx="592">
                  <c:v>1.0615978735138693E-24</c:v>
                </c:pt>
                <c:pt idx="593">
                  <c:v>6.706092308368376E-25</c:v>
                </c:pt>
                <c:pt idx="594">
                  <c:v>4.2285876527589408E-25</c:v>
                </c:pt>
                <c:pt idx="595">
                  <c:v>2.6615674127431653E-25</c:v>
                </c:pt>
                <c:pt idx="596">
                  <c:v>1.6722296777056134E-25</c:v>
                </c:pt>
                <c:pt idx="597">
                  <c:v>1.0487469382945824E-25</c:v>
                </c:pt>
                <c:pt idx="598">
                  <c:v>6.565409332622022E-26</c:v>
                </c:pt>
                <c:pt idx="599">
                  <c:v>4.1026950118022766E-26</c:v>
                </c:pt>
                <c:pt idx="600">
                  <c:v>2.5591337335848072E-26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418.59999999999991</c:v>
                </c:pt>
                <c:pt idx="1">
                  <c:v>418.54999999999995</c:v>
                </c:pt>
                <c:pt idx="2">
                  <c:v>418.49999999999989</c:v>
                </c:pt>
                <c:pt idx="3">
                  <c:v>418.44999999999993</c:v>
                </c:pt>
                <c:pt idx="4">
                  <c:v>418.39999999999986</c:v>
                </c:pt>
                <c:pt idx="5">
                  <c:v>418.34999999999991</c:v>
                </c:pt>
                <c:pt idx="6">
                  <c:v>418.29999999999995</c:v>
                </c:pt>
                <c:pt idx="7">
                  <c:v>418.24999999999989</c:v>
                </c:pt>
                <c:pt idx="8">
                  <c:v>418.19999999999993</c:v>
                </c:pt>
                <c:pt idx="9">
                  <c:v>418.14999999999986</c:v>
                </c:pt>
                <c:pt idx="10">
                  <c:v>418.09999999999991</c:v>
                </c:pt>
                <c:pt idx="11">
                  <c:v>418.05000000000086</c:v>
                </c:pt>
                <c:pt idx="12">
                  <c:v>418.00000000000091</c:v>
                </c:pt>
                <c:pt idx="13">
                  <c:v>417.95000000000095</c:v>
                </c:pt>
                <c:pt idx="14">
                  <c:v>417.90000000000089</c:v>
                </c:pt>
                <c:pt idx="15">
                  <c:v>417.85000000000093</c:v>
                </c:pt>
                <c:pt idx="16">
                  <c:v>417.80000000000086</c:v>
                </c:pt>
                <c:pt idx="17">
                  <c:v>417.75000000000091</c:v>
                </c:pt>
                <c:pt idx="18">
                  <c:v>417.70000000000095</c:v>
                </c:pt>
                <c:pt idx="19">
                  <c:v>417.65000000000089</c:v>
                </c:pt>
                <c:pt idx="20">
                  <c:v>417.60000000000093</c:v>
                </c:pt>
                <c:pt idx="21">
                  <c:v>417.55000000000086</c:v>
                </c:pt>
                <c:pt idx="22">
                  <c:v>417.50000000000091</c:v>
                </c:pt>
                <c:pt idx="23">
                  <c:v>417.45000000000095</c:v>
                </c:pt>
                <c:pt idx="24">
                  <c:v>417.40000000000089</c:v>
                </c:pt>
                <c:pt idx="25">
                  <c:v>417.35000000000093</c:v>
                </c:pt>
                <c:pt idx="26">
                  <c:v>417.30000000000086</c:v>
                </c:pt>
                <c:pt idx="27">
                  <c:v>417.25000000000091</c:v>
                </c:pt>
                <c:pt idx="28">
                  <c:v>417.20000000000095</c:v>
                </c:pt>
                <c:pt idx="29">
                  <c:v>417.15000000000089</c:v>
                </c:pt>
                <c:pt idx="30">
                  <c:v>417.10000000000093</c:v>
                </c:pt>
                <c:pt idx="31">
                  <c:v>417.05000000000086</c:v>
                </c:pt>
                <c:pt idx="32">
                  <c:v>417.00000000000091</c:v>
                </c:pt>
                <c:pt idx="33">
                  <c:v>416.95000000000186</c:v>
                </c:pt>
                <c:pt idx="34">
                  <c:v>416.90000000000191</c:v>
                </c:pt>
                <c:pt idx="35">
                  <c:v>416.85000000000196</c:v>
                </c:pt>
                <c:pt idx="36">
                  <c:v>416.80000000000189</c:v>
                </c:pt>
                <c:pt idx="37">
                  <c:v>416.75000000000193</c:v>
                </c:pt>
                <c:pt idx="38">
                  <c:v>416.70000000000186</c:v>
                </c:pt>
                <c:pt idx="39">
                  <c:v>416.65000000000191</c:v>
                </c:pt>
                <c:pt idx="40">
                  <c:v>416.60000000000196</c:v>
                </c:pt>
                <c:pt idx="41">
                  <c:v>416.55000000000189</c:v>
                </c:pt>
                <c:pt idx="42">
                  <c:v>416.50000000000193</c:v>
                </c:pt>
                <c:pt idx="43">
                  <c:v>416.45000000000186</c:v>
                </c:pt>
                <c:pt idx="44">
                  <c:v>416.40000000000191</c:v>
                </c:pt>
                <c:pt idx="45">
                  <c:v>416.35000000000196</c:v>
                </c:pt>
                <c:pt idx="46">
                  <c:v>416.30000000000189</c:v>
                </c:pt>
                <c:pt idx="47">
                  <c:v>416.25000000000193</c:v>
                </c:pt>
                <c:pt idx="48">
                  <c:v>416.20000000000186</c:v>
                </c:pt>
                <c:pt idx="49">
                  <c:v>416.15000000000191</c:v>
                </c:pt>
                <c:pt idx="50">
                  <c:v>416.10000000000196</c:v>
                </c:pt>
                <c:pt idx="51">
                  <c:v>416.05000000000189</c:v>
                </c:pt>
                <c:pt idx="52">
                  <c:v>416.00000000000193</c:v>
                </c:pt>
                <c:pt idx="53">
                  <c:v>415.95000000000186</c:v>
                </c:pt>
                <c:pt idx="54">
                  <c:v>415.90000000000191</c:v>
                </c:pt>
                <c:pt idx="55">
                  <c:v>415.85000000000286</c:v>
                </c:pt>
                <c:pt idx="56">
                  <c:v>415.80000000000291</c:v>
                </c:pt>
                <c:pt idx="57">
                  <c:v>415.75000000000296</c:v>
                </c:pt>
                <c:pt idx="58">
                  <c:v>415.70000000000289</c:v>
                </c:pt>
                <c:pt idx="59">
                  <c:v>415.65000000000293</c:v>
                </c:pt>
                <c:pt idx="60">
                  <c:v>415.60000000000286</c:v>
                </c:pt>
                <c:pt idx="61">
                  <c:v>415.55000000000291</c:v>
                </c:pt>
                <c:pt idx="62">
                  <c:v>415.50000000000296</c:v>
                </c:pt>
                <c:pt idx="63">
                  <c:v>415.45000000000289</c:v>
                </c:pt>
                <c:pt idx="64">
                  <c:v>415.40000000000293</c:v>
                </c:pt>
                <c:pt idx="65">
                  <c:v>415.35000000000286</c:v>
                </c:pt>
                <c:pt idx="66">
                  <c:v>415.30000000000291</c:v>
                </c:pt>
                <c:pt idx="67">
                  <c:v>415.25000000000296</c:v>
                </c:pt>
                <c:pt idx="68">
                  <c:v>415.20000000000289</c:v>
                </c:pt>
                <c:pt idx="69">
                  <c:v>415.15000000000293</c:v>
                </c:pt>
                <c:pt idx="70">
                  <c:v>415.10000000000286</c:v>
                </c:pt>
                <c:pt idx="71">
                  <c:v>415.05000000000291</c:v>
                </c:pt>
                <c:pt idx="72">
                  <c:v>415.00000000000296</c:v>
                </c:pt>
                <c:pt idx="73">
                  <c:v>414.95000000000289</c:v>
                </c:pt>
                <c:pt idx="74">
                  <c:v>414.90000000000293</c:v>
                </c:pt>
                <c:pt idx="75">
                  <c:v>414.85000000000286</c:v>
                </c:pt>
                <c:pt idx="76">
                  <c:v>414.80000000000291</c:v>
                </c:pt>
                <c:pt idx="77">
                  <c:v>414.75000000000387</c:v>
                </c:pt>
                <c:pt idx="78">
                  <c:v>414.70000000000391</c:v>
                </c:pt>
                <c:pt idx="79">
                  <c:v>414.65000000000396</c:v>
                </c:pt>
                <c:pt idx="80">
                  <c:v>414.60000000000389</c:v>
                </c:pt>
                <c:pt idx="81">
                  <c:v>414.55000000000393</c:v>
                </c:pt>
                <c:pt idx="82">
                  <c:v>414.50000000000387</c:v>
                </c:pt>
                <c:pt idx="83">
                  <c:v>414.45000000000391</c:v>
                </c:pt>
                <c:pt idx="84">
                  <c:v>414.40000000000396</c:v>
                </c:pt>
                <c:pt idx="85">
                  <c:v>414.35000000000389</c:v>
                </c:pt>
                <c:pt idx="86">
                  <c:v>414.30000000000393</c:v>
                </c:pt>
                <c:pt idx="87">
                  <c:v>414.25000000000387</c:v>
                </c:pt>
                <c:pt idx="88">
                  <c:v>414.20000000000391</c:v>
                </c:pt>
                <c:pt idx="89">
                  <c:v>414.15000000000396</c:v>
                </c:pt>
                <c:pt idx="90">
                  <c:v>414.10000000000389</c:v>
                </c:pt>
                <c:pt idx="91">
                  <c:v>414.05000000000393</c:v>
                </c:pt>
                <c:pt idx="92">
                  <c:v>414.00000000000387</c:v>
                </c:pt>
                <c:pt idx="93">
                  <c:v>413.95000000000391</c:v>
                </c:pt>
                <c:pt idx="94">
                  <c:v>413.90000000000396</c:v>
                </c:pt>
                <c:pt idx="95">
                  <c:v>413.85000000000389</c:v>
                </c:pt>
                <c:pt idx="96">
                  <c:v>413.80000000000393</c:v>
                </c:pt>
                <c:pt idx="97">
                  <c:v>413.75000000000387</c:v>
                </c:pt>
                <c:pt idx="98">
                  <c:v>413.70000000000391</c:v>
                </c:pt>
                <c:pt idx="99">
                  <c:v>413.65000000000487</c:v>
                </c:pt>
                <c:pt idx="100">
                  <c:v>413.60000000000491</c:v>
                </c:pt>
                <c:pt idx="101">
                  <c:v>413.55000000000496</c:v>
                </c:pt>
                <c:pt idx="102">
                  <c:v>413.50000000000489</c:v>
                </c:pt>
                <c:pt idx="103">
                  <c:v>413.45000000000493</c:v>
                </c:pt>
                <c:pt idx="104">
                  <c:v>413.40000000000487</c:v>
                </c:pt>
                <c:pt idx="105">
                  <c:v>413.35000000000491</c:v>
                </c:pt>
                <c:pt idx="106">
                  <c:v>413.30000000000496</c:v>
                </c:pt>
                <c:pt idx="107">
                  <c:v>413.25000000000489</c:v>
                </c:pt>
                <c:pt idx="108">
                  <c:v>413.20000000000493</c:v>
                </c:pt>
                <c:pt idx="109">
                  <c:v>413.15000000000487</c:v>
                </c:pt>
                <c:pt idx="110">
                  <c:v>413.10000000000491</c:v>
                </c:pt>
                <c:pt idx="111">
                  <c:v>413.05000000000496</c:v>
                </c:pt>
                <c:pt idx="112">
                  <c:v>413.00000000000489</c:v>
                </c:pt>
                <c:pt idx="113">
                  <c:v>412.95000000000493</c:v>
                </c:pt>
                <c:pt idx="114">
                  <c:v>412.90000000000487</c:v>
                </c:pt>
                <c:pt idx="115">
                  <c:v>412.85000000000491</c:v>
                </c:pt>
                <c:pt idx="116">
                  <c:v>412.80000000000496</c:v>
                </c:pt>
                <c:pt idx="117">
                  <c:v>412.75000000000489</c:v>
                </c:pt>
                <c:pt idx="118">
                  <c:v>412.70000000000493</c:v>
                </c:pt>
                <c:pt idx="119">
                  <c:v>412.65000000000487</c:v>
                </c:pt>
                <c:pt idx="120">
                  <c:v>412.60000000000491</c:v>
                </c:pt>
                <c:pt idx="121">
                  <c:v>412.55000000000587</c:v>
                </c:pt>
                <c:pt idx="122">
                  <c:v>412.50000000000591</c:v>
                </c:pt>
                <c:pt idx="123">
                  <c:v>412.45000000000596</c:v>
                </c:pt>
                <c:pt idx="124">
                  <c:v>412.40000000000589</c:v>
                </c:pt>
                <c:pt idx="125">
                  <c:v>412.35000000000593</c:v>
                </c:pt>
                <c:pt idx="126">
                  <c:v>412.30000000000587</c:v>
                </c:pt>
                <c:pt idx="127">
                  <c:v>412.25000000000591</c:v>
                </c:pt>
                <c:pt idx="128">
                  <c:v>412.20000000000596</c:v>
                </c:pt>
                <c:pt idx="129">
                  <c:v>412.15000000000589</c:v>
                </c:pt>
                <c:pt idx="130">
                  <c:v>412.10000000000593</c:v>
                </c:pt>
                <c:pt idx="131">
                  <c:v>412.05000000000587</c:v>
                </c:pt>
                <c:pt idx="132">
                  <c:v>412.00000000000591</c:v>
                </c:pt>
                <c:pt idx="133">
                  <c:v>411.95000000000596</c:v>
                </c:pt>
                <c:pt idx="134">
                  <c:v>411.90000000000589</c:v>
                </c:pt>
                <c:pt idx="135">
                  <c:v>411.85000000000593</c:v>
                </c:pt>
                <c:pt idx="136">
                  <c:v>411.80000000000587</c:v>
                </c:pt>
                <c:pt idx="137">
                  <c:v>411.75000000000591</c:v>
                </c:pt>
                <c:pt idx="138">
                  <c:v>411.70000000000596</c:v>
                </c:pt>
                <c:pt idx="139">
                  <c:v>411.65000000000589</c:v>
                </c:pt>
                <c:pt idx="140">
                  <c:v>411.60000000000593</c:v>
                </c:pt>
                <c:pt idx="141">
                  <c:v>411.55000000000587</c:v>
                </c:pt>
                <c:pt idx="142">
                  <c:v>411.50000000000591</c:v>
                </c:pt>
                <c:pt idx="143">
                  <c:v>411.45000000000687</c:v>
                </c:pt>
                <c:pt idx="144">
                  <c:v>411.40000000000691</c:v>
                </c:pt>
                <c:pt idx="145">
                  <c:v>411.35000000000696</c:v>
                </c:pt>
                <c:pt idx="146">
                  <c:v>411.30000000000689</c:v>
                </c:pt>
                <c:pt idx="147">
                  <c:v>411.25000000000693</c:v>
                </c:pt>
                <c:pt idx="148">
                  <c:v>411.20000000000687</c:v>
                </c:pt>
                <c:pt idx="149">
                  <c:v>411.15000000000691</c:v>
                </c:pt>
                <c:pt idx="150">
                  <c:v>411.10000000000696</c:v>
                </c:pt>
                <c:pt idx="151">
                  <c:v>411.05000000000689</c:v>
                </c:pt>
                <c:pt idx="152">
                  <c:v>411.00000000000693</c:v>
                </c:pt>
                <c:pt idx="153">
                  <c:v>410.95000000000687</c:v>
                </c:pt>
                <c:pt idx="154">
                  <c:v>410.90000000000691</c:v>
                </c:pt>
                <c:pt idx="155">
                  <c:v>410.85000000000696</c:v>
                </c:pt>
                <c:pt idx="156">
                  <c:v>410.80000000000689</c:v>
                </c:pt>
                <c:pt idx="157">
                  <c:v>410.75000000000693</c:v>
                </c:pt>
                <c:pt idx="158">
                  <c:v>410.70000000000687</c:v>
                </c:pt>
                <c:pt idx="159">
                  <c:v>410.65000000000691</c:v>
                </c:pt>
                <c:pt idx="160">
                  <c:v>410.60000000000696</c:v>
                </c:pt>
                <c:pt idx="161">
                  <c:v>410.55000000000689</c:v>
                </c:pt>
                <c:pt idx="162">
                  <c:v>410.50000000000693</c:v>
                </c:pt>
                <c:pt idx="163">
                  <c:v>410.45000000000687</c:v>
                </c:pt>
                <c:pt idx="164">
                  <c:v>410.40000000000691</c:v>
                </c:pt>
                <c:pt idx="165">
                  <c:v>410.35000000000787</c:v>
                </c:pt>
                <c:pt idx="166">
                  <c:v>410.30000000000791</c:v>
                </c:pt>
                <c:pt idx="167">
                  <c:v>410.25000000000796</c:v>
                </c:pt>
                <c:pt idx="168">
                  <c:v>410.20000000000789</c:v>
                </c:pt>
                <c:pt idx="169">
                  <c:v>410.15000000000794</c:v>
                </c:pt>
                <c:pt idx="170">
                  <c:v>410.10000000000787</c:v>
                </c:pt>
                <c:pt idx="171">
                  <c:v>410.05000000000791</c:v>
                </c:pt>
                <c:pt idx="172">
                  <c:v>410.00000000000796</c:v>
                </c:pt>
                <c:pt idx="173">
                  <c:v>409.95000000000789</c:v>
                </c:pt>
                <c:pt idx="174">
                  <c:v>409.90000000000794</c:v>
                </c:pt>
                <c:pt idx="175">
                  <c:v>409.85000000000787</c:v>
                </c:pt>
                <c:pt idx="176">
                  <c:v>409.80000000000791</c:v>
                </c:pt>
                <c:pt idx="177">
                  <c:v>409.75000000000796</c:v>
                </c:pt>
                <c:pt idx="178">
                  <c:v>409.70000000000789</c:v>
                </c:pt>
                <c:pt idx="179">
                  <c:v>409.65000000000794</c:v>
                </c:pt>
                <c:pt idx="180">
                  <c:v>409.60000000000787</c:v>
                </c:pt>
                <c:pt idx="181">
                  <c:v>409.55000000000791</c:v>
                </c:pt>
                <c:pt idx="182">
                  <c:v>409.50000000000796</c:v>
                </c:pt>
                <c:pt idx="183">
                  <c:v>409.45000000000789</c:v>
                </c:pt>
                <c:pt idx="184">
                  <c:v>409.40000000000794</c:v>
                </c:pt>
                <c:pt idx="185">
                  <c:v>409.35000000000787</c:v>
                </c:pt>
                <c:pt idx="186">
                  <c:v>409.30000000000791</c:v>
                </c:pt>
                <c:pt idx="187">
                  <c:v>409.25000000000887</c:v>
                </c:pt>
                <c:pt idx="188">
                  <c:v>409.20000000000891</c:v>
                </c:pt>
                <c:pt idx="189">
                  <c:v>409.15000000000896</c:v>
                </c:pt>
                <c:pt idx="190">
                  <c:v>409.10000000000889</c:v>
                </c:pt>
                <c:pt idx="191">
                  <c:v>409.05000000000894</c:v>
                </c:pt>
                <c:pt idx="192">
                  <c:v>409.00000000000887</c:v>
                </c:pt>
                <c:pt idx="193">
                  <c:v>408.95000000000891</c:v>
                </c:pt>
                <c:pt idx="194">
                  <c:v>408.90000000000896</c:v>
                </c:pt>
                <c:pt idx="195">
                  <c:v>408.85000000000889</c:v>
                </c:pt>
                <c:pt idx="196">
                  <c:v>408.80000000000894</c:v>
                </c:pt>
                <c:pt idx="197">
                  <c:v>408.75000000000887</c:v>
                </c:pt>
                <c:pt idx="198">
                  <c:v>408.70000000000891</c:v>
                </c:pt>
                <c:pt idx="199">
                  <c:v>408.65000000000896</c:v>
                </c:pt>
                <c:pt idx="200">
                  <c:v>408.60000000000889</c:v>
                </c:pt>
                <c:pt idx="201">
                  <c:v>408.55000000000894</c:v>
                </c:pt>
                <c:pt idx="202">
                  <c:v>408.50000000000887</c:v>
                </c:pt>
                <c:pt idx="203">
                  <c:v>408.45000000000891</c:v>
                </c:pt>
                <c:pt idx="204">
                  <c:v>408.40000000000896</c:v>
                </c:pt>
                <c:pt idx="205">
                  <c:v>408.35000000000889</c:v>
                </c:pt>
                <c:pt idx="206">
                  <c:v>408.30000000000894</c:v>
                </c:pt>
                <c:pt idx="207">
                  <c:v>408.25000000000887</c:v>
                </c:pt>
                <c:pt idx="208">
                  <c:v>408.20000000000891</c:v>
                </c:pt>
                <c:pt idx="209">
                  <c:v>408.15000000000987</c:v>
                </c:pt>
                <c:pt idx="210">
                  <c:v>408.10000000000991</c:v>
                </c:pt>
                <c:pt idx="211">
                  <c:v>408.05000000000996</c:v>
                </c:pt>
                <c:pt idx="212">
                  <c:v>408.00000000000989</c:v>
                </c:pt>
                <c:pt idx="213">
                  <c:v>407.95000000000994</c:v>
                </c:pt>
                <c:pt idx="214">
                  <c:v>407.90000000000987</c:v>
                </c:pt>
                <c:pt idx="215">
                  <c:v>407.85000000000991</c:v>
                </c:pt>
                <c:pt idx="216">
                  <c:v>407.80000000000996</c:v>
                </c:pt>
                <c:pt idx="217">
                  <c:v>407.75000000000989</c:v>
                </c:pt>
                <c:pt idx="218">
                  <c:v>407.70000000000994</c:v>
                </c:pt>
                <c:pt idx="219">
                  <c:v>407.65000000000987</c:v>
                </c:pt>
                <c:pt idx="220">
                  <c:v>407.60000000000991</c:v>
                </c:pt>
                <c:pt idx="221">
                  <c:v>407.55000000000996</c:v>
                </c:pt>
                <c:pt idx="222">
                  <c:v>407.50000000000989</c:v>
                </c:pt>
                <c:pt idx="223">
                  <c:v>407.45000000000994</c:v>
                </c:pt>
                <c:pt idx="224">
                  <c:v>407.40000000000987</c:v>
                </c:pt>
                <c:pt idx="225">
                  <c:v>407.35000000000991</c:v>
                </c:pt>
                <c:pt idx="226">
                  <c:v>407.30000000000996</c:v>
                </c:pt>
                <c:pt idx="227">
                  <c:v>407.25000000000989</c:v>
                </c:pt>
                <c:pt idx="228">
                  <c:v>407.20000000000994</c:v>
                </c:pt>
                <c:pt idx="229">
                  <c:v>407.15000000000987</c:v>
                </c:pt>
                <c:pt idx="230">
                  <c:v>407.10000000000991</c:v>
                </c:pt>
                <c:pt idx="231">
                  <c:v>407.05000000001087</c:v>
                </c:pt>
                <c:pt idx="232">
                  <c:v>407.00000000001091</c:v>
                </c:pt>
                <c:pt idx="233">
                  <c:v>406.95000000001096</c:v>
                </c:pt>
                <c:pt idx="234">
                  <c:v>406.90000000001089</c:v>
                </c:pt>
                <c:pt idx="235">
                  <c:v>406.85000000001094</c:v>
                </c:pt>
                <c:pt idx="236">
                  <c:v>406.80000000001087</c:v>
                </c:pt>
                <c:pt idx="237">
                  <c:v>406.75000000001091</c:v>
                </c:pt>
                <c:pt idx="238">
                  <c:v>406.70000000001096</c:v>
                </c:pt>
                <c:pt idx="239">
                  <c:v>406.65000000001089</c:v>
                </c:pt>
                <c:pt idx="240">
                  <c:v>406.60000000001094</c:v>
                </c:pt>
                <c:pt idx="241">
                  <c:v>406.55000000001087</c:v>
                </c:pt>
                <c:pt idx="242">
                  <c:v>406.50000000001091</c:v>
                </c:pt>
                <c:pt idx="243">
                  <c:v>406.45000000001096</c:v>
                </c:pt>
                <c:pt idx="244">
                  <c:v>406.40000000001089</c:v>
                </c:pt>
                <c:pt idx="245">
                  <c:v>406.35000000001094</c:v>
                </c:pt>
                <c:pt idx="246">
                  <c:v>406.30000000001087</c:v>
                </c:pt>
                <c:pt idx="247">
                  <c:v>406.25000000001091</c:v>
                </c:pt>
                <c:pt idx="248">
                  <c:v>406.20000000001096</c:v>
                </c:pt>
                <c:pt idx="249">
                  <c:v>406.15000000001089</c:v>
                </c:pt>
                <c:pt idx="250">
                  <c:v>406.10000000001094</c:v>
                </c:pt>
                <c:pt idx="251">
                  <c:v>406.05000000001087</c:v>
                </c:pt>
                <c:pt idx="252">
                  <c:v>406.00000000001091</c:v>
                </c:pt>
                <c:pt idx="253">
                  <c:v>405.95000000001187</c:v>
                </c:pt>
                <c:pt idx="254">
                  <c:v>405.90000000001191</c:v>
                </c:pt>
                <c:pt idx="255">
                  <c:v>405.85000000001196</c:v>
                </c:pt>
                <c:pt idx="256">
                  <c:v>405.80000000001189</c:v>
                </c:pt>
                <c:pt idx="257">
                  <c:v>405.75000000001194</c:v>
                </c:pt>
                <c:pt idx="258">
                  <c:v>405.70000000001187</c:v>
                </c:pt>
                <c:pt idx="259">
                  <c:v>405.65000000001191</c:v>
                </c:pt>
                <c:pt idx="260">
                  <c:v>405.60000000001196</c:v>
                </c:pt>
                <c:pt idx="261">
                  <c:v>405.55000000001189</c:v>
                </c:pt>
                <c:pt idx="262">
                  <c:v>405.50000000001194</c:v>
                </c:pt>
                <c:pt idx="263">
                  <c:v>405.45000000001187</c:v>
                </c:pt>
                <c:pt idx="264">
                  <c:v>405.40000000001191</c:v>
                </c:pt>
                <c:pt idx="265">
                  <c:v>405.35000000001196</c:v>
                </c:pt>
                <c:pt idx="266">
                  <c:v>405.30000000001189</c:v>
                </c:pt>
                <c:pt idx="267">
                  <c:v>405.25000000001194</c:v>
                </c:pt>
                <c:pt idx="268">
                  <c:v>405.20000000001187</c:v>
                </c:pt>
                <c:pt idx="269">
                  <c:v>405.15000000001191</c:v>
                </c:pt>
                <c:pt idx="270">
                  <c:v>405.10000000001196</c:v>
                </c:pt>
                <c:pt idx="271">
                  <c:v>405.05000000001189</c:v>
                </c:pt>
                <c:pt idx="272">
                  <c:v>405.00000000001194</c:v>
                </c:pt>
                <c:pt idx="273">
                  <c:v>404.95000000001187</c:v>
                </c:pt>
                <c:pt idx="274">
                  <c:v>404.90000000001191</c:v>
                </c:pt>
                <c:pt idx="275">
                  <c:v>404.85000000001287</c:v>
                </c:pt>
                <c:pt idx="276">
                  <c:v>404.80000000001291</c:v>
                </c:pt>
                <c:pt idx="277">
                  <c:v>404.75000000001296</c:v>
                </c:pt>
                <c:pt idx="278">
                  <c:v>404.70000000001289</c:v>
                </c:pt>
                <c:pt idx="279">
                  <c:v>404.65000000001294</c:v>
                </c:pt>
                <c:pt idx="280">
                  <c:v>404.60000000001287</c:v>
                </c:pt>
                <c:pt idx="281">
                  <c:v>404.55000000001291</c:v>
                </c:pt>
                <c:pt idx="282">
                  <c:v>404.50000000001296</c:v>
                </c:pt>
                <c:pt idx="283">
                  <c:v>404.45000000001289</c:v>
                </c:pt>
                <c:pt idx="284">
                  <c:v>404.40000000001294</c:v>
                </c:pt>
                <c:pt idx="285">
                  <c:v>404.35000000001287</c:v>
                </c:pt>
                <c:pt idx="286">
                  <c:v>404.30000000001291</c:v>
                </c:pt>
                <c:pt idx="287">
                  <c:v>404.25000000001296</c:v>
                </c:pt>
                <c:pt idx="288">
                  <c:v>404.20000000001289</c:v>
                </c:pt>
                <c:pt idx="289">
                  <c:v>404.15000000001294</c:v>
                </c:pt>
                <c:pt idx="290">
                  <c:v>404.10000000001287</c:v>
                </c:pt>
                <c:pt idx="291">
                  <c:v>404.05000000001291</c:v>
                </c:pt>
                <c:pt idx="292">
                  <c:v>404.00000000001296</c:v>
                </c:pt>
                <c:pt idx="293">
                  <c:v>403.95000000001289</c:v>
                </c:pt>
                <c:pt idx="294">
                  <c:v>403.90000000001294</c:v>
                </c:pt>
                <c:pt idx="295">
                  <c:v>403.85000000001287</c:v>
                </c:pt>
                <c:pt idx="296">
                  <c:v>403.80000000001291</c:v>
                </c:pt>
                <c:pt idx="297">
                  <c:v>403.75000000001387</c:v>
                </c:pt>
                <c:pt idx="298">
                  <c:v>403.70000000001392</c:v>
                </c:pt>
                <c:pt idx="299">
                  <c:v>403.65000000001396</c:v>
                </c:pt>
                <c:pt idx="300">
                  <c:v>403.60000000001389</c:v>
                </c:pt>
                <c:pt idx="301">
                  <c:v>403.55000000001394</c:v>
                </c:pt>
                <c:pt idx="302">
                  <c:v>403.50000000001387</c:v>
                </c:pt>
                <c:pt idx="303">
                  <c:v>403.45000000001392</c:v>
                </c:pt>
                <c:pt idx="304">
                  <c:v>403.40000000001396</c:v>
                </c:pt>
                <c:pt idx="305">
                  <c:v>403.35000000001389</c:v>
                </c:pt>
                <c:pt idx="306">
                  <c:v>403.30000000001394</c:v>
                </c:pt>
                <c:pt idx="307">
                  <c:v>403.25000000001387</c:v>
                </c:pt>
                <c:pt idx="308">
                  <c:v>403.20000000001392</c:v>
                </c:pt>
                <c:pt idx="309">
                  <c:v>403.15000000001396</c:v>
                </c:pt>
                <c:pt idx="310">
                  <c:v>403.10000000001389</c:v>
                </c:pt>
                <c:pt idx="311">
                  <c:v>403.05000000001394</c:v>
                </c:pt>
                <c:pt idx="312">
                  <c:v>403.00000000001387</c:v>
                </c:pt>
                <c:pt idx="313">
                  <c:v>402.95000000001392</c:v>
                </c:pt>
                <c:pt idx="314">
                  <c:v>402.90000000001396</c:v>
                </c:pt>
                <c:pt idx="315">
                  <c:v>402.85000000001389</c:v>
                </c:pt>
                <c:pt idx="316">
                  <c:v>402.80000000001394</c:v>
                </c:pt>
                <c:pt idx="317">
                  <c:v>402.75000000001387</c:v>
                </c:pt>
                <c:pt idx="318">
                  <c:v>402.70000000001392</c:v>
                </c:pt>
                <c:pt idx="319">
                  <c:v>402.65000000001487</c:v>
                </c:pt>
                <c:pt idx="320">
                  <c:v>402.60000000001492</c:v>
                </c:pt>
                <c:pt idx="321">
                  <c:v>402.55000000001496</c:v>
                </c:pt>
                <c:pt idx="322">
                  <c:v>402.50000000001489</c:v>
                </c:pt>
                <c:pt idx="323">
                  <c:v>402.45000000001494</c:v>
                </c:pt>
                <c:pt idx="324">
                  <c:v>402.40000000001487</c:v>
                </c:pt>
                <c:pt idx="325">
                  <c:v>402.35000000001492</c:v>
                </c:pt>
                <c:pt idx="326">
                  <c:v>402.30000000001496</c:v>
                </c:pt>
                <c:pt idx="327">
                  <c:v>402.25000000001489</c:v>
                </c:pt>
                <c:pt idx="328">
                  <c:v>402.20000000001494</c:v>
                </c:pt>
                <c:pt idx="329">
                  <c:v>402.15000000001487</c:v>
                </c:pt>
                <c:pt idx="330">
                  <c:v>402.10000000001492</c:v>
                </c:pt>
                <c:pt idx="331">
                  <c:v>402.05000000001496</c:v>
                </c:pt>
                <c:pt idx="332">
                  <c:v>402.00000000001489</c:v>
                </c:pt>
                <c:pt idx="333">
                  <c:v>401.95000000001494</c:v>
                </c:pt>
                <c:pt idx="334">
                  <c:v>401.90000000001487</c:v>
                </c:pt>
                <c:pt idx="335">
                  <c:v>401.85000000001492</c:v>
                </c:pt>
                <c:pt idx="336">
                  <c:v>401.80000000001496</c:v>
                </c:pt>
                <c:pt idx="337">
                  <c:v>401.75000000001489</c:v>
                </c:pt>
                <c:pt idx="338">
                  <c:v>401.70000000001494</c:v>
                </c:pt>
                <c:pt idx="339">
                  <c:v>401.65000000001487</c:v>
                </c:pt>
                <c:pt idx="340">
                  <c:v>401.60000000001492</c:v>
                </c:pt>
                <c:pt idx="341">
                  <c:v>401.55000000001587</c:v>
                </c:pt>
                <c:pt idx="342">
                  <c:v>401.50000000001592</c:v>
                </c:pt>
                <c:pt idx="343">
                  <c:v>401.45000000001596</c:v>
                </c:pt>
                <c:pt idx="344">
                  <c:v>401.40000000001589</c:v>
                </c:pt>
                <c:pt idx="345">
                  <c:v>401.35000000001594</c:v>
                </c:pt>
                <c:pt idx="346">
                  <c:v>401.30000000001587</c:v>
                </c:pt>
                <c:pt idx="347">
                  <c:v>401.25000000001592</c:v>
                </c:pt>
                <c:pt idx="348">
                  <c:v>401.20000000001596</c:v>
                </c:pt>
                <c:pt idx="349">
                  <c:v>401.15000000001589</c:v>
                </c:pt>
                <c:pt idx="350">
                  <c:v>401.10000000001594</c:v>
                </c:pt>
                <c:pt idx="351">
                  <c:v>401.05000000001587</c:v>
                </c:pt>
                <c:pt idx="352">
                  <c:v>401.00000000001592</c:v>
                </c:pt>
                <c:pt idx="353">
                  <c:v>400.95000000001596</c:v>
                </c:pt>
                <c:pt idx="354">
                  <c:v>400.90000000001589</c:v>
                </c:pt>
                <c:pt idx="355">
                  <c:v>400.85000000001594</c:v>
                </c:pt>
                <c:pt idx="356">
                  <c:v>400.80000000001587</c:v>
                </c:pt>
                <c:pt idx="357">
                  <c:v>400.75000000001592</c:v>
                </c:pt>
                <c:pt idx="358">
                  <c:v>400.70000000001596</c:v>
                </c:pt>
                <c:pt idx="359">
                  <c:v>400.65000000001589</c:v>
                </c:pt>
                <c:pt idx="360">
                  <c:v>400.60000000001594</c:v>
                </c:pt>
                <c:pt idx="361">
                  <c:v>400.55000000001587</c:v>
                </c:pt>
                <c:pt idx="362">
                  <c:v>400.50000000001592</c:v>
                </c:pt>
                <c:pt idx="363">
                  <c:v>400.45000000001687</c:v>
                </c:pt>
                <c:pt idx="364">
                  <c:v>400.40000000001692</c:v>
                </c:pt>
                <c:pt idx="365">
                  <c:v>400.35000000001696</c:v>
                </c:pt>
                <c:pt idx="366">
                  <c:v>400.30000000001689</c:v>
                </c:pt>
                <c:pt idx="367">
                  <c:v>400.25000000001694</c:v>
                </c:pt>
                <c:pt idx="368">
                  <c:v>400.20000000001687</c:v>
                </c:pt>
                <c:pt idx="369">
                  <c:v>400.15000000001692</c:v>
                </c:pt>
                <c:pt idx="370">
                  <c:v>400.10000000001696</c:v>
                </c:pt>
                <c:pt idx="371">
                  <c:v>400.05000000001689</c:v>
                </c:pt>
                <c:pt idx="372">
                  <c:v>400.00000000001694</c:v>
                </c:pt>
                <c:pt idx="373">
                  <c:v>399.95000000001687</c:v>
                </c:pt>
                <c:pt idx="374">
                  <c:v>399.90000000001692</c:v>
                </c:pt>
                <c:pt idx="375">
                  <c:v>399.85000000001696</c:v>
                </c:pt>
                <c:pt idx="376">
                  <c:v>399.80000000001689</c:v>
                </c:pt>
                <c:pt idx="377">
                  <c:v>399.75000000001694</c:v>
                </c:pt>
                <c:pt idx="378">
                  <c:v>399.70000000001687</c:v>
                </c:pt>
                <c:pt idx="379">
                  <c:v>399.65000000001692</c:v>
                </c:pt>
                <c:pt idx="380">
                  <c:v>399.60000000001696</c:v>
                </c:pt>
                <c:pt idx="381">
                  <c:v>399.55000000001689</c:v>
                </c:pt>
                <c:pt idx="382">
                  <c:v>399.50000000001694</c:v>
                </c:pt>
                <c:pt idx="383">
                  <c:v>399.45000000001687</c:v>
                </c:pt>
                <c:pt idx="384">
                  <c:v>399.40000000001692</c:v>
                </c:pt>
                <c:pt idx="385">
                  <c:v>399.35000000001787</c:v>
                </c:pt>
                <c:pt idx="386">
                  <c:v>399.30000000001792</c:v>
                </c:pt>
                <c:pt idx="387">
                  <c:v>399.25000000001796</c:v>
                </c:pt>
                <c:pt idx="388">
                  <c:v>399.20000000001789</c:v>
                </c:pt>
                <c:pt idx="389">
                  <c:v>399.15000000001794</c:v>
                </c:pt>
                <c:pt idx="390">
                  <c:v>399.10000000001787</c:v>
                </c:pt>
                <c:pt idx="391">
                  <c:v>399.05000000001792</c:v>
                </c:pt>
                <c:pt idx="392">
                  <c:v>399.00000000001796</c:v>
                </c:pt>
                <c:pt idx="393">
                  <c:v>398.95000000001789</c:v>
                </c:pt>
                <c:pt idx="394">
                  <c:v>398.90000000001794</c:v>
                </c:pt>
                <c:pt idx="395">
                  <c:v>398.85000000001787</c:v>
                </c:pt>
                <c:pt idx="396">
                  <c:v>398.80000000001792</c:v>
                </c:pt>
                <c:pt idx="397">
                  <c:v>398.75000000001796</c:v>
                </c:pt>
                <c:pt idx="398">
                  <c:v>398.70000000001789</c:v>
                </c:pt>
                <c:pt idx="399">
                  <c:v>398.65000000001794</c:v>
                </c:pt>
                <c:pt idx="400">
                  <c:v>398.60000000001787</c:v>
                </c:pt>
                <c:pt idx="401">
                  <c:v>398.55000000001792</c:v>
                </c:pt>
                <c:pt idx="402">
                  <c:v>398.50000000001796</c:v>
                </c:pt>
                <c:pt idx="403">
                  <c:v>398.45000000001789</c:v>
                </c:pt>
                <c:pt idx="404">
                  <c:v>398.40000000001794</c:v>
                </c:pt>
                <c:pt idx="405">
                  <c:v>398.35000000001787</c:v>
                </c:pt>
                <c:pt idx="406">
                  <c:v>398.30000000001792</c:v>
                </c:pt>
                <c:pt idx="407">
                  <c:v>398.25000000001887</c:v>
                </c:pt>
                <c:pt idx="408">
                  <c:v>398.20000000001892</c:v>
                </c:pt>
                <c:pt idx="409">
                  <c:v>398.15000000001896</c:v>
                </c:pt>
                <c:pt idx="410">
                  <c:v>398.10000000001889</c:v>
                </c:pt>
                <c:pt idx="411">
                  <c:v>398.05000000001894</c:v>
                </c:pt>
                <c:pt idx="412">
                  <c:v>398.00000000001887</c:v>
                </c:pt>
                <c:pt idx="413">
                  <c:v>397.95000000001892</c:v>
                </c:pt>
                <c:pt idx="414">
                  <c:v>397.90000000001896</c:v>
                </c:pt>
                <c:pt idx="415">
                  <c:v>397.85000000001889</c:v>
                </c:pt>
                <c:pt idx="416">
                  <c:v>397.80000000001894</c:v>
                </c:pt>
                <c:pt idx="417">
                  <c:v>397.75000000001887</c:v>
                </c:pt>
                <c:pt idx="418">
                  <c:v>397.70000000001892</c:v>
                </c:pt>
                <c:pt idx="419">
                  <c:v>397.65000000001896</c:v>
                </c:pt>
                <c:pt idx="420">
                  <c:v>397.60000000001889</c:v>
                </c:pt>
                <c:pt idx="421">
                  <c:v>397.55000000001894</c:v>
                </c:pt>
                <c:pt idx="422">
                  <c:v>397.50000000001887</c:v>
                </c:pt>
                <c:pt idx="423">
                  <c:v>397.45000000001892</c:v>
                </c:pt>
                <c:pt idx="424">
                  <c:v>397.40000000001896</c:v>
                </c:pt>
                <c:pt idx="425">
                  <c:v>397.35000000001889</c:v>
                </c:pt>
                <c:pt idx="426">
                  <c:v>397.30000000001894</c:v>
                </c:pt>
                <c:pt idx="427">
                  <c:v>397.25000000001887</c:v>
                </c:pt>
                <c:pt idx="428">
                  <c:v>397.20000000001892</c:v>
                </c:pt>
                <c:pt idx="429">
                  <c:v>397.15000000001987</c:v>
                </c:pt>
                <c:pt idx="430">
                  <c:v>397.10000000001992</c:v>
                </c:pt>
                <c:pt idx="431">
                  <c:v>397.05000000001996</c:v>
                </c:pt>
                <c:pt idx="432">
                  <c:v>397.0000000000199</c:v>
                </c:pt>
                <c:pt idx="433">
                  <c:v>396.95000000001994</c:v>
                </c:pt>
                <c:pt idx="434">
                  <c:v>396.90000000001987</c:v>
                </c:pt>
                <c:pt idx="435">
                  <c:v>396.85000000001992</c:v>
                </c:pt>
                <c:pt idx="436">
                  <c:v>396.80000000001996</c:v>
                </c:pt>
                <c:pt idx="437">
                  <c:v>396.7500000000199</c:v>
                </c:pt>
                <c:pt idx="438">
                  <c:v>396.70000000001994</c:v>
                </c:pt>
                <c:pt idx="439">
                  <c:v>396.65000000001987</c:v>
                </c:pt>
                <c:pt idx="440">
                  <c:v>396.60000000001992</c:v>
                </c:pt>
                <c:pt idx="441">
                  <c:v>396.55000000001996</c:v>
                </c:pt>
                <c:pt idx="442">
                  <c:v>396.5000000000199</c:v>
                </c:pt>
                <c:pt idx="443">
                  <c:v>396.45000000001994</c:v>
                </c:pt>
                <c:pt idx="444">
                  <c:v>396.40000000001987</c:v>
                </c:pt>
                <c:pt idx="445">
                  <c:v>396.35000000001992</c:v>
                </c:pt>
                <c:pt idx="446">
                  <c:v>396.30000000001996</c:v>
                </c:pt>
                <c:pt idx="447">
                  <c:v>396.2500000000199</c:v>
                </c:pt>
                <c:pt idx="448">
                  <c:v>396.20000000001994</c:v>
                </c:pt>
                <c:pt idx="449">
                  <c:v>396.15000000001987</c:v>
                </c:pt>
                <c:pt idx="450">
                  <c:v>396.10000000001992</c:v>
                </c:pt>
                <c:pt idx="451">
                  <c:v>396.05000000002087</c:v>
                </c:pt>
                <c:pt idx="452">
                  <c:v>396.00000000002092</c:v>
                </c:pt>
                <c:pt idx="453">
                  <c:v>395.95000000002096</c:v>
                </c:pt>
                <c:pt idx="454">
                  <c:v>395.9000000000209</c:v>
                </c:pt>
                <c:pt idx="455">
                  <c:v>395.85000000002094</c:v>
                </c:pt>
                <c:pt idx="456">
                  <c:v>395.80000000002087</c:v>
                </c:pt>
                <c:pt idx="457">
                  <c:v>395.75000000002092</c:v>
                </c:pt>
                <c:pt idx="458">
                  <c:v>395.70000000002096</c:v>
                </c:pt>
                <c:pt idx="459">
                  <c:v>395.6500000000209</c:v>
                </c:pt>
                <c:pt idx="460">
                  <c:v>395.60000000002094</c:v>
                </c:pt>
                <c:pt idx="461">
                  <c:v>395.55000000002087</c:v>
                </c:pt>
                <c:pt idx="462">
                  <c:v>395.50000000002092</c:v>
                </c:pt>
                <c:pt idx="463">
                  <c:v>395.45000000002096</c:v>
                </c:pt>
                <c:pt idx="464">
                  <c:v>395.4000000000209</c:v>
                </c:pt>
                <c:pt idx="465">
                  <c:v>395.35000000002094</c:v>
                </c:pt>
                <c:pt idx="466">
                  <c:v>395.30000000002087</c:v>
                </c:pt>
                <c:pt idx="467">
                  <c:v>395.25000000002092</c:v>
                </c:pt>
                <c:pt idx="468">
                  <c:v>395.20000000002096</c:v>
                </c:pt>
                <c:pt idx="469">
                  <c:v>395.1500000000209</c:v>
                </c:pt>
                <c:pt idx="470">
                  <c:v>395.10000000002094</c:v>
                </c:pt>
                <c:pt idx="471">
                  <c:v>395.05000000002087</c:v>
                </c:pt>
                <c:pt idx="472">
                  <c:v>395.00000000002092</c:v>
                </c:pt>
                <c:pt idx="473">
                  <c:v>394.95000000002187</c:v>
                </c:pt>
                <c:pt idx="474">
                  <c:v>394.90000000002192</c:v>
                </c:pt>
                <c:pt idx="475">
                  <c:v>394.85000000002196</c:v>
                </c:pt>
                <c:pt idx="476">
                  <c:v>394.8000000000219</c:v>
                </c:pt>
                <c:pt idx="477">
                  <c:v>394.75000000002194</c:v>
                </c:pt>
                <c:pt idx="478">
                  <c:v>394.70000000002187</c:v>
                </c:pt>
                <c:pt idx="479">
                  <c:v>394.65000000002192</c:v>
                </c:pt>
                <c:pt idx="480">
                  <c:v>394.60000000002196</c:v>
                </c:pt>
                <c:pt idx="481">
                  <c:v>394.5500000000219</c:v>
                </c:pt>
                <c:pt idx="482">
                  <c:v>394.50000000002194</c:v>
                </c:pt>
                <c:pt idx="483">
                  <c:v>394.45000000002187</c:v>
                </c:pt>
                <c:pt idx="484">
                  <c:v>394.40000000002192</c:v>
                </c:pt>
                <c:pt idx="485">
                  <c:v>394.35000000002196</c:v>
                </c:pt>
                <c:pt idx="486">
                  <c:v>394.3000000000219</c:v>
                </c:pt>
                <c:pt idx="487">
                  <c:v>394.25000000002194</c:v>
                </c:pt>
                <c:pt idx="488">
                  <c:v>394.20000000002187</c:v>
                </c:pt>
                <c:pt idx="489">
                  <c:v>394.15000000002192</c:v>
                </c:pt>
                <c:pt idx="490">
                  <c:v>394.10000000002196</c:v>
                </c:pt>
                <c:pt idx="491">
                  <c:v>394.0500000000219</c:v>
                </c:pt>
                <c:pt idx="492">
                  <c:v>394.00000000002194</c:v>
                </c:pt>
                <c:pt idx="493">
                  <c:v>393.95000000002187</c:v>
                </c:pt>
                <c:pt idx="494">
                  <c:v>393.90000000002192</c:v>
                </c:pt>
                <c:pt idx="495">
                  <c:v>393.85000000002287</c:v>
                </c:pt>
                <c:pt idx="496">
                  <c:v>393.80000000002292</c:v>
                </c:pt>
                <c:pt idx="497">
                  <c:v>393.75000000002296</c:v>
                </c:pt>
                <c:pt idx="498">
                  <c:v>393.7000000000229</c:v>
                </c:pt>
                <c:pt idx="499">
                  <c:v>393.65000000002294</c:v>
                </c:pt>
                <c:pt idx="500">
                  <c:v>393.60000000002287</c:v>
                </c:pt>
                <c:pt idx="501">
                  <c:v>393.55000000002292</c:v>
                </c:pt>
                <c:pt idx="502">
                  <c:v>393.50000000002296</c:v>
                </c:pt>
                <c:pt idx="503">
                  <c:v>393.4500000000229</c:v>
                </c:pt>
                <c:pt idx="504">
                  <c:v>393.40000000002294</c:v>
                </c:pt>
                <c:pt idx="505">
                  <c:v>393.35000000002287</c:v>
                </c:pt>
                <c:pt idx="506">
                  <c:v>393.30000000002292</c:v>
                </c:pt>
                <c:pt idx="507">
                  <c:v>393.25000000002296</c:v>
                </c:pt>
                <c:pt idx="508">
                  <c:v>393.2000000000229</c:v>
                </c:pt>
                <c:pt idx="509">
                  <c:v>393.15000000002294</c:v>
                </c:pt>
                <c:pt idx="510">
                  <c:v>393.10000000002287</c:v>
                </c:pt>
                <c:pt idx="511">
                  <c:v>393.05000000002292</c:v>
                </c:pt>
                <c:pt idx="512">
                  <c:v>393.00000000002296</c:v>
                </c:pt>
                <c:pt idx="513">
                  <c:v>392.9500000000229</c:v>
                </c:pt>
                <c:pt idx="514">
                  <c:v>392.90000000002294</c:v>
                </c:pt>
                <c:pt idx="515">
                  <c:v>392.85000000002287</c:v>
                </c:pt>
                <c:pt idx="516">
                  <c:v>392.80000000002292</c:v>
                </c:pt>
                <c:pt idx="517">
                  <c:v>392.75000000002387</c:v>
                </c:pt>
                <c:pt idx="518">
                  <c:v>392.70000000002392</c:v>
                </c:pt>
                <c:pt idx="519">
                  <c:v>392.65000000002397</c:v>
                </c:pt>
                <c:pt idx="520">
                  <c:v>392.6000000000239</c:v>
                </c:pt>
                <c:pt idx="521">
                  <c:v>392.55000000002394</c:v>
                </c:pt>
                <c:pt idx="522">
                  <c:v>392.50000000002387</c:v>
                </c:pt>
                <c:pt idx="523">
                  <c:v>392.45000000002392</c:v>
                </c:pt>
                <c:pt idx="524">
                  <c:v>392.40000000002397</c:v>
                </c:pt>
                <c:pt idx="525">
                  <c:v>392.3500000000239</c:v>
                </c:pt>
                <c:pt idx="526">
                  <c:v>392.30000000002394</c:v>
                </c:pt>
                <c:pt idx="527">
                  <c:v>392.25000000002387</c:v>
                </c:pt>
                <c:pt idx="528">
                  <c:v>392.20000000002392</c:v>
                </c:pt>
                <c:pt idx="529">
                  <c:v>392.15000000002397</c:v>
                </c:pt>
                <c:pt idx="530">
                  <c:v>392.1000000000239</c:v>
                </c:pt>
                <c:pt idx="531">
                  <c:v>392.05000000002394</c:v>
                </c:pt>
                <c:pt idx="532">
                  <c:v>392.00000000002387</c:v>
                </c:pt>
                <c:pt idx="533">
                  <c:v>391.95000000002392</c:v>
                </c:pt>
                <c:pt idx="534">
                  <c:v>391.90000000002397</c:v>
                </c:pt>
                <c:pt idx="535">
                  <c:v>391.8500000000239</c:v>
                </c:pt>
                <c:pt idx="536">
                  <c:v>391.80000000002394</c:v>
                </c:pt>
                <c:pt idx="537">
                  <c:v>391.75000000002387</c:v>
                </c:pt>
                <c:pt idx="538">
                  <c:v>391.70000000002392</c:v>
                </c:pt>
                <c:pt idx="539">
                  <c:v>391.65000000002487</c:v>
                </c:pt>
                <c:pt idx="540">
                  <c:v>391.60000000002492</c:v>
                </c:pt>
                <c:pt idx="541">
                  <c:v>391.55000000002497</c:v>
                </c:pt>
                <c:pt idx="542">
                  <c:v>391.5000000000249</c:v>
                </c:pt>
                <c:pt idx="543">
                  <c:v>391.45000000002494</c:v>
                </c:pt>
                <c:pt idx="544">
                  <c:v>391.40000000002487</c:v>
                </c:pt>
                <c:pt idx="545">
                  <c:v>391.35000000002492</c:v>
                </c:pt>
                <c:pt idx="546">
                  <c:v>391.30000000002497</c:v>
                </c:pt>
                <c:pt idx="547">
                  <c:v>391.2500000000249</c:v>
                </c:pt>
                <c:pt idx="548">
                  <c:v>391.20000000002494</c:v>
                </c:pt>
                <c:pt idx="549">
                  <c:v>391.15000000002487</c:v>
                </c:pt>
                <c:pt idx="550">
                  <c:v>391.10000000002492</c:v>
                </c:pt>
                <c:pt idx="551">
                  <c:v>391.05000000002497</c:v>
                </c:pt>
                <c:pt idx="552">
                  <c:v>391.0000000000249</c:v>
                </c:pt>
                <c:pt idx="553">
                  <c:v>390.95000000002494</c:v>
                </c:pt>
                <c:pt idx="554">
                  <c:v>390.90000000002487</c:v>
                </c:pt>
                <c:pt idx="555">
                  <c:v>390.85000000002492</c:v>
                </c:pt>
                <c:pt idx="556">
                  <c:v>390.80000000002497</c:v>
                </c:pt>
                <c:pt idx="557">
                  <c:v>390.7500000000249</c:v>
                </c:pt>
                <c:pt idx="558">
                  <c:v>390.70000000002494</c:v>
                </c:pt>
                <c:pt idx="559">
                  <c:v>390.65000000002487</c:v>
                </c:pt>
                <c:pt idx="560">
                  <c:v>390.60000000002492</c:v>
                </c:pt>
                <c:pt idx="561">
                  <c:v>390.55000000002588</c:v>
                </c:pt>
                <c:pt idx="562">
                  <c:v>390.50000000002592</c:v>
                </c:pt>
                <c:pt idx="563">
                  <c:v>390.45000000002585</c:v>
                </c:pt>
                <c:pt idx="564">
                  <c:v>390.4000000000259</c:v>
                </c:pt>
                <c:pt idx="565">
                  <c:v>390.35000000002594</c:v>
                </c:pt>
                <c:pt idx="566">
                  <c:v>390.30000000002588</c:v>
                </c:pt>
                <c:pt idx="567">
                  <c:v>390.25000000002592</c:v>
                </c:pt>
                <c:pt idx="568">
                  <c:v>390.20000000002585</c:v>
                </c:pt>
                <c:pt idx="569">
                  <c:v>390.1500000000259</c:v>
                </c:pt>
                <c:pt idx="570">
                  <c:v>390.10000000002594</c:v>
                </c:pt>
                <c:pt idx="571">
                  <c:v>390.05000000002588</c:v>
                </c:pt>
                <c:pt idx="572">
                  <c:v>390.00000000002592</c:v>
                </c:pt>
                <c:pt idx="573">
                  <c:v>389.95000000002585</c:v>
                </c:pt>
                <c:pt idx="574">
                  <c:v>389.9000000000259</c:v>
                </c:pt>
                <c:pt idx="575">
                  <c:v>389.85000000002594</c:v>
                </c:pt>
                <c:pt idx="576">
                  <c:v>389.80000000002588</c:v>
                </c:pt>
                <c:pt idx="577">
                  <c:v>389.75000000002592</c:v>
                </c:pt>
                <c:pt idx="578">
                  <c:v>389.70000000002585</c:v>
                </c:pt>
                <c:pt idx="579">
                  <c:v>389.6500000000259</c:v>
                </c:pt>
                <c:pt idx="580">
                  <c:v>389.60000000002594</c:v>
                </c:pt>
                <c:pt idx="581">
                  <c:v>389.55000000002588</c:v>
                </c:pt>
                <c:pt idx="582">
                  <c:v>389.50000000002592</c:v>
                </c:pt>
                <c:pt idx="583">
                  <c:v>389.45000000002688</c:v>
                </c:pt>
                <c:pt idx="584">
                  <c:v>389.40000000002692</c:v>
                </c:pt>
                <c:pt idx="585">
                  <c:v>389.35000000002685</c:v>
                </c:pt>
                <c:pt idx="586">
                  <c:v>389.3000000000269</c:v>
                </c:pt>
                <c:pt idx="587">
                  <c:v>389.25000000002694</c:v>
                </c:pt>
                <c:pt idx="588">
                  <c:v>389.20000000002688</c:v>
                </c:pt>
                <c:pt idx="589">
                  <c:v>389.15000000002692</c:v>
                </c:pt>
                <c:pt idx="590">
                  <c:v>389.10000000002685</c:v>
                </c:pt>
                <c:pt idx="591">
                  <c:v>389.0500000000269</c:v>
                </c:pt>
                <c:pt idx="592">
                  <c:v>389.00000000002694</c:v>
                </c:pt>
                <c:pt idx="593">
                  <c:v>388.95000000002688</c:v>
                </c:pt>
                <c:pt idx="594">
                  <c:v>388.90000000002692</c:v>
                </c:pt>
                <c:pt idx="595">
                  <c:v>388.85000000002685</c:v>
                </c:pt>
                <c:pt idx="596">
                  <c:v>388.8000000000269</c:v>
                </c:pt>
                <c:pt idx="597">
                  <c:v>388.75000000002694</c:v>
                </c:pt>
                <c:pt idx="598">
                  <c:v>388.70000000002688</c:v>
                </c:pt>
                <c:pt idx="599">
                  <c:v>388.65000000002692</c:v>
                </c:pt>
                <c:pt idx="600">
                  <c:v>388.60000000002685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-22.185712699866457</c:v>
                </c:pt>
                <c:pt idx="1">
                  <c:v>-13.195981857900136</c:v>
                </c:pt>
                <c:pt idx="2">
                  <c:v>-6.2062510159338728</c:v>
                </c:pt>
                <c:pt idx="3">
                  <c:v>-7.2165201739675808</c:v>
                </c:pt>
                <c:pt idx="4">
                  <c:v>-14.226789332001317</c:v>
                </c:pt>
                <c:pt idx="5">
                  <c:v>22.762941509964975</c:v>
                </c:pt>
                <c:pt idx="6">
                  <c:v>-5.2473276480687332</c:v>
                </c:pt>
                <c:pt idx="7">
                  <c:v>-12.25759680610247</c:v>
                </c:pt>
                <c:pt idx="8">
                  <c:v>-10.267865964136178</c:v>
                </c:pt>
                <c:pt idx="9">
                  <c:v>-0.27813512216991398</c:v>
                </c:pt>
                <c:pt idx="10">
                  <c:v>-8.2884042802035935</c:v>
                </c:pt>
                <c:pt idx="11">
                  <c:v>-7.298673438237131</c:v>
                </c:pt>
                <c:pt idx="12">
                  <c:v>12.691057403729161</c:v>
                </c:pt>
                <c:pt idx="13">
                  <c:v>-10.319211754304547</c:v>
                </c:pt>
                <c:pt idx="14">
                  <c:v>-6.3294809123382834</c:v>
                </c:pt>
                <c:pt idx="15">
                  <c:v>-1.3397500703719913</c:v>
                </c:pt>
                <c:pt idx="16">
                  <c:v>-2.3500192284056993</c:v>
                </c:pt>
                <c:pt idx="17">
                  <c:v>-7.3602883864394073</c:v>
                </c:pt>
                <c:pt idx="18">
                  <c:v>23.629442455526885</c:v>
                </c:pt>
                <c:pt idx="19">
                  <c:v>15.619173297493148</c:v>
                </c:pt>
                <c:pt idx="20">
                  <c:v>-6.3910958605405597</c:v>
                </c:pt>
                <c:pt idx="21">
                  <c:v>-15.401365018574296</c:v>
                </c:pt>
                <c:pt idx="22">
                  <c:v>-31.411634176608004</c:v>
                </c:pt>
                <c:pt idx="23">
                  <c:v>2.578096665358288</c:v>
                </c:pt>
                <c:pt idx="24">
                  <c:v>-24.432172492675448</c:v>
                </c:pt>
                <c:pt idx="25">
                  <c:v>8.5575583492908436</c:v>
                </c:pt>
                <c:pt idx="26">
                  <c:v>23.547289191257136</c:v>
                </c:pt>
                <c:pt idx="27">
                  <c:v>4.5370200332234276</c:v>
                </c:pt>
                <c:pt idx="28">
                  <c:v>10.52675087518972</c:v>
                </c:pt>
                <c:pt idx="29">
                  <c:v>-1.4835182828440168</c:v>
                </c:pt>
                <c:pt idx="30">
                  <c:v>-5.4937874408777247</c:v>
                </c:pt>
                <c:pt idx="31">
                  <c:v>-6.5040565989114612</c:v>
                </c:pt>
                <c:pt idx="32">
                  <c:v>9.4856742430548309</c:v>
                </c:pt>
                <c:pt idx="33">
                  <c:v>-5.5245949149786782</c:v>
                </c:pt>
                <c:pt idx="34">
                  <c:v>4.4651359269876139</c:v>
                </c:pt>
                <c:pt idx="35">
                  <c:v>17.454866768953906</c:v>
                </c:pt>
                <c:pt idx="36">
                  <c:v>-5.5554023890798305</c:v>
                </c:pt>
                <c:pt idx="37">
                  <c:v>-16.565671547113539</c:v>
                </c:pt>
                <c:pt idx="38">
                  <c:v>13.424059294852725</c:v>
                </c:pt>
                <c:pt idx="39">
                  <c:v>1.4137901368190171</c:v>
                </c:pt>
                <c:pt idx="40">
                  <c:v>24.403520978785309</c:v>
                </c:pt>
                <c:pt idx="41">
                  <c:v>-11.606748179248399</c:v>
                </c:pt>
                <c:pt idx="42">
                  <c:v>12.382982662717893</c:v>
                </c:pt>
                <c:pt idx="43">
                  <c:v>-0.62728649531584324</c:v>
                </c:pt>
                <c:pt idx="44">
                  <c:v>-33.637555653349551</c:v>
                </c:pt>
                <c:pt idx="45">
                  <c:v>18.352175188616741</c:v>
                </c:pt>
                <c:pt idx="46">
                  <c:v>16.341906030583004</c:v>
                </c:pt>
                <c:pt idx="47">
                  <c:v>-1.6683631274507036</c:v>
                </c:pt>
                <c:pt idx="48">
                  <c:v>0.32136771451556001</c:v>
                </c:pt>
                <c:pt idx="49">
                  <c:v>-26.688901443518148</c:v>
                </c:pt>
                <c:pt idx="50">
                  <c:v>19.300829398448144</c:v>
                </c:pt>
                <c:pt idx="51">
                  <c:v>0.29056024041443607</c:v>
                </c:pt>
                <c:pt idx="52">
                  <c:v>16.280291082380728</c:v>
                </c:pt>
                <c:pt idx="53">
                  <c:v>12.270021924346992</c:v>
                </c:pt>
                <c:pt idx="54">
                  <c:v>14.259752766313284</c:v>
                </c:pt>
                <c:pt idx="55">
                  <c:v>3.2494836082797747</c:v>
                </c:pt>
                <c:pt idx="56">
                  <c:v>-28.760785549753933</c:v>
                </c:pt>
                <c:pt idx="57">
                  <c:v>1.2289452922123587</c:v>
                </c:pt>
                <c:pt idx="58">
                  <c:v>5.2186761341786223</c:v>
                </c:pt>
                <c:pt idx="59">
                  <c:v>-14.791593023855086</c:v>
                </c:pt>
                <c:pt idx="60">
                  <c:v>6.1981378181111779</c:v>
                </c:pt>
                <c:pt idx="61">
                  <c:v>-9.8121313399225301</c:v>
                </c:pt>
                <c:pt idx="62">
                  <c:v>23.177599502043762</c:v>
                </c:pt>
                <c:pt idx="63">
                  <c:v>24.167330344010026</c:v>
                </c:pt>
                <c:pt idx="64">
                  <c:v>12.157061185976318</c:v>
                </c:pt>
                <c:pt idx="65">
                  <c:v>34.14679202794261</c:v>
                </c:pt>
                <c:pt idx="66">
                  <c:v>15.136522869908902</c:v>
                </c:pt>
                <c:pt idx="67">
                  <c:v>-10.873746288124806</c:v>
                </c:pt>
                <c:pt idx="68">
                  <c:v>15.115984553841457</c:v>
                </c:pt>
                <c:pt idx="69">
                  <c:v>3.1057153958077492</c:v>
                </c:pt>
                <c:pt idx="70">
                  <c:v>-0.90455376222598716</c:v>
                </c:pt>
                <c:pt idx="71">
                  <c:v>29.085177079740305</c:v>
                </c:pt>
                <c:pt idx="72">
                  <c:v>1.0749079217065969</c:v>
                </c:pt>
                <c:pt idx="73">
                  <c:v>-2.9353612363271395</c:v>
                </c:pt>
                <c:pt idx="74">
                  <c:v>-12.945630394360848</c:v>
                </c:pt>
                <c:pt idx="75">
                  <c:v>4.0441004476054445</c:v>
                </c:pt>
                <c:pt idx="76">
                  <c:v>-1.9661687104282635</c:v>
                </c:pt>
                <c:pt idx="77">
                  <c:v>-17.976437868461801</c:v>
                </c:pt>
                <c:pt idx="78">
                  <c:v>-0.9867070264955089</c:v>
                </c:pt>
                <c:pt idx="79">
                  <c:v>26.003023815470783</c:v>
                </c:pt>
                <c:pt idx="80">
                  <c:v>-13.007245342562925</c:v>
                </c:pt>
                <c:pt idx="81">
                  <c:v>-1.0175145005966328</c:v>
                </c:pt>
                <c:pt idx="82">
                  <c:v>11.972216341369631</c:v>
                </c:pt>
                <c:pt idx="83">
                  <c:v>21.961947183335923</c:v>
                </c:pt>
                <c:pt idx="84">
                  <c:v>-18.048321974697785</c:v>
                </c:pt>
                <c:pt idx="85">
                  <c:v>27.941408867268478</c:v>
                </c:pt>
                <c:pt idx="86">
                  <c:v>-15.06886029076523</c:v>
                </c:pt>
                <c:pt idx="87">
                  <c:v>3.920870551201034</c:v>
                </c:pt>
                <c:pt idx="88">
                  <c:v>5.910601393167326</c:v>
                </c:pt>
                <c:pt idx="89">
                  <c:v>1.900332235133618</c:v>
                </c:pt>
                <c:pt idx="90">
                  <c:v>-5.1099369229000899</c:v>
                </c:pt>
                <c:pt idx="91">
                  <c:v>3.8797939190662021</c:v>
                </c:pt>
                <c:pt idx="92">
                  <c:v>-0.13047523896753432</c:v>
                </c:pt>
                <c:pt idx="93">
                  <c:v>-13.140744397001242</c:v>
                </c:pt>
                <c:pt idx="94">
                  <c:v>-17.15101355503495</c:v>
                </c:pt>
                <c:pt idx="95">
                  <c:v>17.838717286931313</c:v>
                </c:pt>
                <c:pt idx="96">
                  <c:v>-5.1715518711023947</c:v>
                </c:pt>
                <c:pt idx="97">
                  <c:v>1.8181789708638689</c:v>
                </c:pt>
                <c:pt idx="98">
                  <c:v>13.807909812830161</c:v>
                </c:pt>
                <c:pt idx="99">
                  <c:v>4.7976406547966519</c:v>
                </c:pt>
                <c:pt idx="100">
                  <c:v>21.787371496762944</c:v>
                </c:pt>
                <c:pt idx="101">
                  <c:v>19.777102338729236</c:v>
                </c:pt>
                <c:pt idx="102">
                  <c:v>-12.2331668193045</c:v>
                </c:pt>
                <c:pt idx="103">
                  <c:v>-3.2434359773382084</c:v>
                </c:pt>
                <c:pt idx="104">
                  <c:v>-0.25370513537191641</c:v>
                </c:pt>
                <c:pt idx="105">
                  <c:v>24.736025706594376</c:v>
                </c:pt>
                <c:pt idx="106">
                  <c:v>-36.274243451439332</c:v>
                </c:pt>
                <c:pt idx="107">
                  <c:v>5.7154873905269312</c:v>
                </c:pt>
                <c:pt idx="108">
                  <c:v>10.705218232493223</c:v>
                </c:pt>
                <c:pt idx="109">
                  <c:v>11.694949074459487</c:v>
                </c:pt>
                <c:pt idx="110">
                  <c:v>6.6846799164257789</c:v>
                </c:pt>
                <c:pt idx="111">
                  <c:v>7.6744107583920709</c:v>
                </c:pt>
                <c:pt idx="112">
                  <c:v>8.6641416003583345</c:v>
                </c:pt>
                <c:pt idx="113">
                  <c:v>10.653872442324626</c:v>
                </c:pt>
                <c:pt idx="114">
                  <c:v>1.6436032842909185</c:v>
                </c:pt>
                <c:pt idx="115">
                  <c:v>6.6333341262572105</c:v>
                </c:pt>
                <c:pt idx="116">
                  <c:v>8.6230649682235025</c:v>
                </c:pt>
                <c:pt idx="117">
                  <c:v>6.6127958101897661</c:v>
                </c:pt>
                <c:pt idx="118">
                  <c:v>25.602526652156058</c:v>
                </c:pt>
                <c:pt idx="119">
                  <c:v>-10.407742505877678</c:v>
                </c:pt>
                <c:pt idx="120">
                  <c:v>4.5819883360886138</c:v>
                </c:pt>
                <c:pt idx="121">
                  <c:v>-7.4282808219448953</c:v>
                </c:pt>
                <c:pt idx="122">
                  <c:v>2.5614500200213968</c:v>
                </c:pt>
                <c:pt idx="123">
                  <c:v>7.5511808619876888</c:v>
                </c:pt>
                <c:pt idx="124">
                  <c:v>-10.459088296046048</c:v>
                </c:pt>
                <c:pt idx="125">
                  <c:v>-0.46935745407975565</c:v>
                </c:pt>
                <c:pt idx="126">
                  <c:v>-11.479626612113492</c:v>
                </c:pt>
                <c:pt idx="127">
                  <c:v>3.5101042298528</c:v>
                </c:pt>
                <c:pt idx="128">
                  <c:v>3.499835071819092</c:v>
                </c:pt>
                <c:pt idx="129">
                  <c:v>-15.510434086214616</c:v>
                </c:pt>
                <c:pt idx="130">
                  <c:v>2.4792967557516756</c:v>
                </c:pt>
                <c:pt idx="131">
                  <c:v>-2.5309724022820608</c:v>
                </c:pt>
                <c:pt idx="132">
                  <c:v>-3.5412415603157688</c:v>
                </c:pt>
                <c:pt idx="133">
                  <c:v>2.4484892816505228</c:v>
                </c:pt>
                <c:pt idx="134">
                  <c:v>-6.5617798763832136</c:v>
                </c:pt>
                <c:pt idx="135">
                  <c:v>11.427950965583078</c:v>
                </c:pt>
                <c:pt idx="136">
                  <c:v>-21.582318192450661</c:v>
                </c:pt>
                <c:pt idx="137">
                  <c:v>7.4074126495156314</c:v>
                </c:pt>
                <c:pt idx="138">
                  <c:v>-7.6028565085180775</c:v>
                </c:pt>
                <c:pt idx="139">
                  <c:v>24.386874333448212</c:v>
                </c:pt>
                <c:pt idx="140">
                  <c:v>-5.6233948245854979</c:v>
                </c:pt>
                <c:pt idx="141">
                  <c:v>-10.633663982619238</c:v>
                </c:pt>
                <c:pt idx="142">
                  <c:v>-10.643933140652953</c:v>
                </c:pt>
                <c:pt idx="143">
                  <c:v>1.3457977013135025</c:v>
                </c:pt>
                <c:pt idx="144">
                  <c:v>10.335528543279784</c:v>
                </c:pt>
                <c:pt idx="145">
                  <c:v>-27.674740614753912</c:v>
                </c:pt>
                <c:pt idx="146">
                  <c:v>2.3149902272123293</c:v>
                </c:pt>
                <c:pt idx="147">
                  <c:v>-18.695278930821409</c:v>
                </c:pt>
                <c:pt idx="148">
                  <c:v>5.294451911144809</c:v>
                </c:pt>
                <c:pt idx="149">
                  <c:v>-2.7158172468889603</c:v>
                </c:pt>
                <c:pt idx="150">
                  <c:v>-3.7260864049227544</c:v>
                </c:pt>
                <c:pt idx="151">
                  <c:v>14.263644437043389</c:v>
                </c:pt>
                <c:pt idx="152">
                  <c:v>-3.7466247209904875</c:v>
                </c:pt>
                <c:pt idx="153">
                  <c:v>8.2431061209755701</c:v>
                </c:pt>
                <c:pt idx="154">
                  <c:v>5.2328369629415379</c:v>
                </c:pt>
                <c:pt idx="155">
                  <c:v>4.2225678049073805</c:v>
                </c:pt>
                <c:pt idx="156">
                  <c:v>15.212298646873021</c:v>
                </c:pt>
                <c:pt idx="157">
                  <c:v>3.2020294888384542</c:v>
                </c:pt>
                <c:pt idx="158">
                  <c:v>-8.8082396691964675</c:v>
                </c:pt>
                <c:pt idx="159">
                  <c:v>29.181491172768194</c:v>
                </c:pt>
                <c:pt idx="160">
                  <c:v>-18.828777985267752</c:v>
                </c:pt>
                <c:pt idx="161">
                  <c:v>12.160952856695445</c:v>
                </c:pt>
                <c:pt idx="162">
                  <c:v>7.1506836986575379</c:v>
                </c:pt>
                <c:pt idx="163">
                  <c:v>5.140414540618095</c:v>
                </c:pt>
                <c:pt idx="164">
                  <c:v>12.13014538257657</c:v>
                </c:pt>
                <c:pt idx="165">
                  <c:v>-7.8801237754676068</c:v>
                </c:pt>
                <c:pt idx="166">
                  <c:v>15.109607066484234</c:v>
                </c:pt>
                <c:pt idx="167">
                  <c:v>-13.900662091569066</c:v>
                </c:pt>
                <c:pt idx="168">
                  <c:v>15.089068750370682</c:v>
                </c:pt>
                <c:pt idx="169">
                  <c:v>1.0787995923011564</c:v>
                </c:pt>
                <c:pt idx="170">
                  <c:v>-17.931469565780848</c:v>
                </c:pt>
                <c:pt idx="171">
                  <c:v>19.058261276120444</c:v>
                </c:pt>
                <c:pt idx="172">
                  <c:v>4.7992117999415079E-2</c:v>
                </c:pt>
                <c:pt idx="173">
                  <c:v>4.037722959848586</c:v>
                </c:pt>
                <c:pt idx="174">
                  <c:v>9.0274538016581509</c:v>
                </c:pt>
                <c:pt idx="175">
                  <c:v>-5.9828153565849718</c:v>
                </c:pt>
                <c:pt idx="176">
                  <c:v>23.006915485102091</c:v>
                </c:pt>
                <c:pt idx="177">
                  <c:v>20.996646326696702</c:v>
                </c:pt>
                <c:pt idx="178">
                  <c:v>-10.01362283183084</c:v>
                </c:pt>
                <c:pt idx="179">
                  <c:v>14.976108009480528</c:v>
                </c:pt>
                <c:pt idx="180">
                  <c:v>-9.0341611494201679</c:v>
                </c:pt>
                <c:pt idx="181">
                  <c:v>44.955569691400591</c:v>
                </c:pt>
                <c:pt idx="182">
                  <c:v>-10.054699468143941</c:v>
                </c:pt>
                <c:pt idx="183">
                  <c:v>-6.4968628166607839E-2</c:v>
                </c:pt>
                <c:pt idx="184">
                  <c:v>15.924762211186177</c:v>
                </c:pt>
                <c:pt idx="185">
                  <c:v>0.91449304972455836</c:v>
                </c:pt>
                <c:pt idx="186">
                  <c:v>-18.095776112796873</c:v>
                </c:pt>
                <c:pt idx="187">
                  <c:v>-16.106045276694793</c:v>
                </c:pt>
                <c:pt idx="188">
                  <c:v>-16.116314442377764</c:v>
                </c:pt>
                <c:pt idx="189">
                  <c:v>-0.12658361037039947</c:v>
                </c:pt>
                <c:pt idx="190">
                  <c:v>-20.136852781346164</c:v>
                </c:pt>
                <c:pt idx="191">
                  <c:v>-5.147121956167477</c:v>
                </c:pt>
                <c:pt idx="192">
                  <c:v>15.84260886406318</c:v>
                </c:pt>
                <c:pt idx="193">
                  <c:v>21.832339677939526</c:v>
                </c:pt>
                <c:pt idx="194">
                  <c:v>-14.177929516328991</c:v>
                </c:pt>
                <c:pt idx="195">
                  <c:v>5.8118012789824665</c:v>
                </c:pt>
                <c:pt idx="196">
                  <c:v>-6.1984679390113868</c:v>
                </c:pt>
                <c:pt idx="197">
                  <c:v>4.79126282603763</c:v>
                </c:pt>
                <c:pt idx="198">
                  <c:v>2.7809935695167831</c:v>
                </c:pt>
                <c:pt idx="199">
                  <c:v>-8.2292757143890984</c:v>
                </c:pt>
                <c:pt idx="200">
                  <c:v>-18.239545032996396</c:v>
                </c:pt>
                <c:pt idx="201">
                  <c:v>8.7501856045081166</c:v>
                </c:pt>
                <c:pt idx="202">
                  <c:v>-20.26008381338816</c:v>
                </c:pt>
                <c:pt idx="203">
                  <c:v>17.729646698916579</c:v>
                </c:pt>
                <c:pt idx="204">
                  <c:v>6.719377123450851</c:v>
                </c:pt>
                <c:pt idx="205">
                  <c:v>18.709107437828283</c:v>
                </c:pt>
                <c:pt idx="206">
                  <c:v>-0.30116238578115379</c:v>
                </c:pt>
                <c:pt idx="207">
                  <c:v>4.6885676180943676</c:v>
                </c:pt>
                <c:pt idx="208">
                  <c:v>-7.3217025932971325</c:v>
                </c:pt>
                <c:pt idx="209">
                  <c:v>21.668026927216431</c:v>
                </c:pt>
                <c:pt idx="210">
                  <c:v>-18.34224388551246</c:v>
                </c:pt>
                <c:pt idx="211">
                  <c:v>-4.3525151116599226</c:v>
                </c:pt>
                <c:pt idx="212">
                  <c:v>10.637213150301365</c:v>
                </c:pt>
                <c:pt idx="213">
                  <c:v>15.626940779672948</c:v>
                </c:pt>
                <c:pt idx="214">
                  <c:v>0.61666762881512649</c:v>
                </c:pt>
                <c:pt idx="215">
                  <c:v>-18.393606482497788</c:v>
                </c:pt>
                <c:pt idx="216">
                  <c:v>29.596118226180192</c:v>
                </c:pt>
                <c:pt idx="217">
                  <c:v>-31.414158512066795</c:v>
                </c:pt>
                <c:pt idx="218">
                  <c:v>0.57556297893389818</c:v>
                </c:pt>
                <c:pt idx="219">
                  <c:v>-16.434717692881662</c:v>
                </c:pt>
                <c:pt idx="220">
                  <c:v>1.5549989987883766</c:v>
                </c:pt>
                <c:pt idx="221">
                  <c:v>-29.455287517200006</c:v>
                </c:pt>
                <c:pt idx="222">
                  <c:v>10.534422071948407</c:v>
                </c:pt>
                <c:pt idx="223">
                  <c:v>4.5241269411070331</c:v>
                </c:pt>
                <c:pt idx="224">
                  <c:v>-27.486173898382589</c:v>
                </c:pt>
                <c:pt idx="225">
                  <c:v>-14.496481628636925</c:v>
                </c:pt>
                <c:pt idx="226">
                  <c:v>16.493202339887304</c:v>
                </c:pt>
                <c:pt idx="227">
                  <c:v>3.4828763278385155</c:v>
                </c:pt>
                <c:pt idx="228">
                  <c:v>-20.527461660058069</c:v>
                </c:pt>
                <c:pt idx="229">
                  <c:v>-19.537813989394397</c:v>
                </c:pt>
                <c:pt idx="230">
                  <c:v>3.451816541173975</c:v>
                </c:pt>
                <c:pt idx="231">
                  <c:v>-3.5585733722623711</c:v>
                </c:pt>
                <c:pt idx="232">
                  <c:v>9.4310123783018813</c:v>
                </c:pt>
                <c:pt idx="233">
                  <c:v>13.420569218007129</c:v>
                </c:pt>
                <c:pt idx="234">
                  <c:v>-6.5899082190263352</c:v>
                </c:pt>
                <c:pt idx="235">
                  <c:v>-3.6004262127673594</c:v>
                </c:pt>
                <c:pt idx="236">
                  <c:v>-2.6109920969159126</c:v>
                </c:pt>
                <c:pt idx="237">
                  <c:v>8.3783855831090115</c:v>
                </c:pt>
                <c:pt idx="238">
                  <c:v>13.367696891950619</c:v>
                </c:pt>
                <c:pt idx="239">
                  <c:v>18.356930303876648</c:v>
                </c:pt>
                <c:pt idx="240">
                  <c:v>-6.6539275219597709</c:v>
                </c:pt>
                <c:pt idx="241">
                  <c:v>5.3351080072769861</c:v>
                </c:pt>
                <c:pt idx="242">
                  <c:v>-10.675980861784172</c:v>
                </c:pt>
                <c:pt idx="243">
                  <c:v>12.312785460440896</c:v>
                </c:pt>
                <c:pt idx="244">
                  <c:v>-1.6986164375662873</c:v>
                </c:pt>
                <c:pt idx="245">
                  <c:v>0.2897866520470268</c:v>
                </c:pt>
                <c:pt idx="246">
                  <c:v>23.277964139325984</c:v>
                </c:pt>
                <c:pt idx="247">
                  <c:v>-4.734118820397847</c:v>
                </c:pt>
                <c:pt idx="248">
                  <c:v>-0.74650182505206453</c:v>
                </c:pt>
                <c:pt idx="249">
                  <c:v>-42.759229767697327</c:v>
                </c:pt>
                <c:pt idx="250">
                  <c:v>-2.7723534231298426</c:v>
                </c:pt>
                <c:pt idx="251">
                  <c:v>4.2140699197504929</c:v>
                </c:pt>
                <c:pt idx="252">
                  <c:v>-1.8000242207860264</c:v>
                </c:pt>
                <c:pt idx="253">
                  <c:v>-20.814708244446233</c:v>
                </c:pt>
                <c:pt idx="254">
                  <c:v>-7.8300632399227537</c:v>
                </c:pt>
                <c:pt idx="255">
                  <c:v>-31.846179800478829</c:v>
                </c:pt>
                <c:pt idx="256">
                  <c:v>2.1368411179892748</c:v>
                </c:pt>
                <c:pt idx="257">
                  <c:v>-11.881112700552835</c:v>
                </c:pt>
                <c:pt idx="258">
                  <c:v>16.099834334834554</c:v>
                </c:pt>
                <c:pt idx="259">
                  <c:v>10.079544658994472</c:v>
                </c:pt>
                <c:pt idx="260">
                  <c:v>-12.942133436145662</c:v>
                </c:pt>
                <c:pt idx="261">
                  <c:v>8.0346331956284942</c:v>
                </c:pt>
                <c:pt idx="262">
                  <c:v>2.0096615452320843</c:v>
                </c:pt>
                <c:pt idx="263">
                  <c:v>-8.0172485574073811</c:v>
                </c:pt>
                <c:pt idx="264">
                  <c:v>-14.04631543289269</c:v>
                </c:pt>
                <c:pt idx="265">
                  <c:v>-38.077776511905434</c:v>
                </c:pt>
                <c:pt idx="266">
                  <c:v>-15.111889249281671</c:v>
                </c:pt>
                <c:pt idx="267">
                  <c:v>0.85106802448674312</c:v>
                </c:pt>
                <c:pt idx="268">
                  <c:v>2.8107953330211872</c:v>
                </c:pt>
                <c:pt idx="269">
                  <c:v>1.7669703853271999</c:v>
                </c:pt>
                <c:pt idx="270">
                  <c:v>-0.2807519697700801</c:v>
                </c:pt>
                <c:pt idx="271">
                  <c:v>-5.3327401430597936</c:v>
                </c:pt>
                <c:pt idx="272">
                  <c:v>4.6106139658385139</c:v>
                </c:pt>
                <c:pt idx="273">
                  <c:v>-3.451105065534521</c:v>
                </c:pt>
                <c:pt idx="274">
                  <c:v>0.48166400435190804</c:v>
                </c:pt>
                <c:pt idx="275">
                  <c:v>30.408459514643869</c:v>
                </c:pt>
                <c:pt idx="276">
                  <c:v>-10.671202391549706</c:v>
                </c:pt>
                <c:pt idx="277">
                  <c:v>7.2421732374374157</c:v>
                </c:pt>
                <c:pt idx="278">
                  <c:v>-10.851938510717732</c:v>
                </c:pt>
                <c:pt idx="279">
                  <c:v>12.045919261295975</c:v>
                </c:pt>
                <c:pt idx="280">
                  <c:v>-25.064812698369259</c:v>
                </c:pt>
                <c:pt idx="281">
                  <c:v>-20.184707362905726</c:v>
                </c:pt>
                <c:pt idx="282">
                  <c:v>-2.3143485963945727</c:v>
                </c:pt>
                <c:pt idx="283">
                  <c:v>-8.4543279082174525</c:v>
                </c:pt>
                <c:pt idx="284">
                  <c:v>12.39475921600731</c:v>
                </c:pt>
                <c:pt idx="285">
                  <c:v>6.2323174105872416</c:v>
                </c:pt>
                <c:pt idx="286">
                  <c:v>17.05775595137267</c:v>
                </c:pt>
                <c:pt idx="287">
                  <c:v>-11.129506304642492</c:v>
                </c:pt>
                <c:pt idx="288">
                  <c:v>-19.330035575482452</c:v>
                </c:pt>
                <c:pt idx="289">
                  <c:v>-16.544377426594671</c:v>
                </c:pt>
                <c:pt idx="290">
                  <c:v>-23.773050687061797</c:v>
                </c:pt>
                <c:pt idx="291">
                  <c:v>3.9834589554813911</c:v>
                </c:pt>
                <c:pt idx="292">
                  <c:v>-31.275294361224674</c:v>
                </c:pt>
                <c:pt idx="293">
                  <c:v>2.4502902386959216</c:v>
                </c:pt>
                <c:pt idx="294">
                  <c:v>12.159867453291612</c:v>
                </c:pt>
                <c:pt idx="295">
                  <c:v>1.8531529932044606</c:v>
                </c:pt>
                <c:pt idx="296">
                  <c:v>-11.470069193395279</c:v>
                </c:pt>
                <c:pt idx="297">
                  <c:v>14.190060260220259</c:v>
                </c:pt>
                <c:pt idx="298">
                  <c:v>-9.1665168078521724</c:v>
                </c:pt>
                <c:pt idx="299">
                  <c:v>11.460230747131634</c:v>
                </c:pt>
                <c:pt idx="300">
                  <c:v>4.0704299006190592</c:v>
                </c:pt>
                <c:pt idx="301">
                  <c:v>5.6643095750237755</c:v>
                </c:pt>
                <c:pt idx="302">
                  <c:v>-4.7577937504086805</c:v>
                </c:pt>
                <c:pt idx="303">
                  <c:v>-7.1954310352127626</c:v>
                </c:pt>
                <c:pt idx="304">
                  <c:v>-13.648036377047529</c:v>
                </c:pt>
                <c:pt idx="305">
                  <c:v>-4.1149235105709936</c:v>
                </c:pt>
                <c:pt idx="306">
                  <c:v>4.4047168023227634</c:v>
                </c:pt>
                <c:pt idx="307">
                  <c:v>32.91181840469352</c:v>
                </c:pt>
                <c:pt idx="308">
                  <c:v>11.407440320266099</c:v>
                </c:pt>
                <c:pt idx="309">
                  <c:v>-12.107233797413285</c:v>
                </c:pt>
                <c:pt idx="310">
                  <c:v>-22.630897401929186</c:v>
                </c:pt>
                <c:pt idx="311">
                  <c:v>1.837875975307055</c:v>
                </c:pt>
                <c:pt idx="312">
                  <c:v>32.300628486314586</c:v>
                </c:pt>
                <c:pt idx="313">
                  <c:v>9.759012440062321</c:v>
                </c:pt>
                <c:pt idx="314">
                  <c:v>2.214783484118799</c:v>
                </c:pt>
                <c:pt idx="315">
                  <c:v>7.6697925068471715</c:v>
                </c:pt>
                <c:pt idx="316">
                  <c:v>5.1259762896181744</c:v>
                </c:pt>
                <c:pt idx="317">
                  <c:v>2.5853469559824802</c:v>
                </c:pt>
                <c:pt idx="318">
                  <c:v>-5.9500197176482246</c:v>
                </c:pt>
                <c:pt idx="319">
                  <c:v>3.5220029520532723</c:v>
                </c:pt>
                <c:pt idx="320">
                  <c:v>9.0035788515115236</c:v>
                </c:pt>
                <c:pt idx="321">
                  <c:v>-15.503105476436172</c:v>
                </c:pt>
                <c:pt idx="322">
                  <c:v>12.004143907627594</c:v>
                </c:pt>
                <c:pt idx="323">
                  <c:v>-5.4724874895724973</c:v>
                </c:pt>
                <c:pt idx="324">
                  <c:v>2.0691611627791175</c:v>
                </c:pt>
                <c:pt idx="325">
                  <c:v>15.631209528160504</c:v>
                </c:pt>
                <c:pt idx="326">
                  <c:v>-11.784280463262</c:v>
                </c:pt>
                <c:pt idx="327">
                  <c:v>-9.1753210757344092</c:v>
                </c:pt>
                <c:pt idx="328">
                  <c:v>-5.5400149415334674</c:v>
                </c:pt>
                <c:pt idx="329">
                  <c:v>-18.876570763845208</c:v>
                </c:pt>
                <c:pt idx="330">
                  <c:v>2.816681632373939</c:v>
                </c:pt>
                <c:pt idx="331">
                  <c:v>15.541277078097025</c:v>
                </c:pt>
                <c:pt idx="332">
                  <c:v>-20.701398164267292</c:v>
                </c:pt>
                <c:pt idx="333">
                  <c:v>8.9881531726092589E-2</c:v>
                </c:pt>
                <c:pt idx="334">
                  <c:v>-7.0838296068416469</c:v>
                </c:pt>
                <c:pt idx="335">
                  <c:v>16.778341920577198</c:v>
                </c:pt>
                <c:pt idx="336">
                  <c:v>12.677081112490498</c:v>
                </c:pt>
                <c:pt idx="337">
                  <c:v>-6.3871216616294078</c:v>
                </c:pt>
                <c:pt idx="338">
                  <c:v>-20.413975063159533</c:v>
                </c:pt>
                <c:pt idx="339">
                  <c:v>34.596610594327053</c:v>
                </c:pt>
                <c:pt idx="340">
                  <c:v>0.64452253718430796</c:v>
                </c:pt>
                <c:pt idx="341">
                  <c:v>2.7294465474641463</c:v>
                </c:pt>
                <c:pt idx="342">
                  <c:v>-7.1491302104547785</c:v>
                </c:pt>
                <c:pt idx="343">
                  <c:v>1.0080854120175502</c:v>
                </c:pt>
                <c:pt idx="344">
                  <c:v>-23.799801132923516</c:v>
                </c:pt>
                <c:pt idx="345">
                  <c:v>-4.5738641316442354</c:v>
                </c:pt>
                <c:pt idx="346">
                  <c:v>-12.315348111829259</c:v>
                </c:pt>
                <c:pt idx="347">
                  <c:v>5.9743430767000127</c:v>
                </c:pt>
                <c:pt idx="348">
                  <c:v>-21.706341530885307</c:v>
                </c:pt>
                <c:pt idx="349">
                  <c:v>5.6409133322012259</c:v>
                </c:pt>
                <c:pt idx="350">
                  <c:v>-30.985696510076547</c:v>
                </c:pt>
                <c:pt idx="351">
                  <c:v>11.41192045773829</c:v>
                </c:pt>
                <c:pt idx="352">
                  <c:v>25.831767208405871</c:v>
                </c:pt>
                <c:pt idx="353">
                  <c:v>5.2717743876983718</c:v>
                </c:pt>
                <c:pt idx="354">
                  <c:v>6.7298167966611722</c:v>
                </c:pt>
                <c:pt idx="355">
                  <c:v>-5.7962700419465509</c:v>
                </c:pt>
                <c:pt idx="356">
                  <c:v>-9.3086734118852341</c:v>
                </c:pt>
                <c:pt idx="357">
                  <c:v>-11.809587199267495</c:v>
                </c:pt>
                <c:pt idx="358">
                  <c:v>25.69880387940113</c:v>
                </c:pt>
                <c:pt idx="359">
                  <c:v>10.214339462653465</c:v>
                </c:pt>
                <c:pt idx="360">
                  <c:v>15.734898000896949</c:v>
                </c:pt>
                <c:pt idx="361">
                  <c:v>14.258410356413162</c:v>
                </c:pt>
                <c:pt idx="362">
                  <c:v>-14.217127566602427</c:v>
                </c:pt>
                <c:pt idx="363">
                  <c:v>7.3063567411790071</c:v>
                </c:pt>
                <c:pt idx="364">
                  <c:v>9.8270228107167359</c:v>
                </c:pt>
                <c:pt idx="365">
                  <c:v>-5.6568735982666514</c:v>
                </c:pt>
                <c:pt idx="366">
                  <c:v>-3.146972544282546</c:v>
                </c:pt>
                <c:pt idx="367">
                  <c:v>13.355196767137773</c:v>
                </c:pt>
                <c:pt idx="368">
                  <c:v>-16.151778637523389</c:v>
                </c:pt>
                <c:pt idx="369">
                  <c:v>8.3308085929689728</c:v>
                </c:pt>
                <c:pt idx="370">
                  <c:v>0.80178896252247789</c:v>
                </c:pt>
                <c:pt idx="371">
                  <c:v>-12.739882273332915</c:v>
                </c:pt>
                <c:pt idx="372">
                  <c:v>5.7048753116080571</c:v>
                </c:pt>
                <c:pt idx="373">
                  <c:v>-4.8647333857562547</c:v>
                </c:pt>
                <c:pt idx="374">
                  <c:v>-21.449380745737987</c:v>
                </c:pt>
                <c:pt idx="375">
                  <c:v>1.9503808581895203</c:v>
                </c:pt>
                <c:pt idx="376">
                  <c:v>6.3341154622930649</c:v>
                </c:pt>
                <c:pt idx="377">
                  <c:v>-9.2985008732945058</c:v>
                </c:pt>
                <c:pt idx="378">
                  <c:v>2.0523148569585565</c:v>
                </c:pt>
                <c:pt idx="379">
                  <c:v>-21.613553068694635</c:v>
                </c:pt>
                <c:pt idx="380">
                  <c:v>22.703874732974459</c:v>
                </c:pt>
                <c:pt idx="381">
                  <c:v>-7.9953338142612367</c:v>
                </c:pt>
                <c:pt idx="382">
                  <c:v>3.288970889179978</c:v>
                </c:pt>
                <c:pt idx="383">
                  <c:v>11.557013046799868</c:v>
                </c:pt>
                <c:pt idx="384">
                  <c:v>-8.1909157241794546</c:v>
                </c:pt>
                <c:pt idx="385">
                  <c:v>5.0455363823469401</c:v>
                </c:pt>
                <c:pt idx="386">
                  <c:v>-23.733225820408979</c:v>
                </c:pt>
                <c:pt idx="387">
                  <c:v>11.473248420212554</c:v>
                </c:pt>
                <c:pt idx="388">
                  <c:v>-14.334551093077311</c:v>
                </c:pt>
                <c:pt idx="389">
                  <c:v>14.843897837982606</c:v>
                </c:pt>
                <c:pt idx="390">
                  <c:v>-3.9908565632105275</c:v>
                </c:pt>
                <c:pt idx="391">
                  <c:v>30.16175390710573</c:v>
                </c:pt>
                <c:pt idx="392">
                  <c:v>-3.6976882519954186</c:v>
                </c:pt>
                <c:pt idx="393">
                  <c:v>-2.5685915447435694</c:v>
                </c:pt>
                <c:pt idx="394">
                  <c:v>20.54963962885185</c:v>
                </c:pt>
                <c:pt idx="395">
                  <c:v>-3.342399500322832</c:v>
                </c:pt>
                <c:pt idx="396">
                  <c:v>-4.244118117891853</c:v>
                </c:pt>
                <c:pt idx="397">
                  <c:v>-2.1549334464481387</c:v>
                </c:pt>
                <c:pt idx="398">
                  <c:v>7.9257260567369885</c:v>
                </c:pt>
                <c:pt idx="399">
                  <c:v>-1.5820840920693913E-3</c:v>
                </c:pt>
                <c:pt idx="400">
                  <c:v>2.0636832540038417</c:v>
                </c:pt>
                <c:pt idx="401">
                  <c:v>-16.877955205591455</c:v>
                </c:pt>
                <c:pt idx="402">
                  <c:v>-3.8259947720434506</c:v>
                </c:pt>
                <c:pt idx="403">
                  <c:v>2.220045923526166</c:v>
                </c:pt>
                <c:pt idx="404">
                  <c:v>-4.7393740412475465</c:v>
                </c:pt>
                <c:pt idx="405">
                  <c:v>12.296181446099613</c:v>
                </c:pt>
                <c:pt idx="406">
                  <c:v>-10.672874871285977</c:v>
                </c:pt>
                <c:pt idx="407">
                  <c:v>10.353846220106071</c:v>
                </c:pt>
                <c:pt idx="408">
                  <c:v>-11.623289538276969</c:v>
                </c:pt>
                <c:pt idx="409">
                  <c:v>-2.6039396271639474</c:v>
                </c:pt>
                <c:pt idx="410">
                  <c:v>0.41221566785063612</c:v>
                </c:pt>
                <c:pt idx="411">
                  <c:v>6.425473817063267</c:v>
                </c:pt>
                <c:pt idx="412">
                  <c:v>-4.5638892719563877</c:v>
                </c:pt>
                <c:pt idx="413">
                  <c:v>-12.55561847386636</c:v>
                </c:pt>
                <c:pt idx="414">
                  <c:v>9.4505214140059497</c:v>
                </c:pt>
                <c:pt idx="415">
                  <c:v>4.4547465917627447</c:v>
                </c:pt>
                <c:pt idx="416">
                  <c:v>-12.542744779341387</c:v>
                </c:pt>
                <c:pt idx="417">
                  <c:v>-5.541771584844172</c:v>
                </c:pt>
                <c:pt idx="418">
                  <c:v>9.4578312496465333</c:v>
                </c:pt>
                <c:pt idx="419">
                  <c:v>-16.543786232224175</c:v>
                </c:pt>
                <c:pt idx="420">
                  <c:v>9.453511983852902</c:v>
                </c:pt>
                <c:pt idx="421">
                  <c:v>-7.5501511326732711</c:v>
                </c:pt>
                <c:pt idx="422">
                  <c:v>4.4453353027136053</c:v>
                </c:pt>
                <c:pt idx="423">
                  <c:v>0.44007101868773402</c:v>
                </c:pt>
                <c:pt idx="424">
                  <c:v>13.434145481270292</c:v>
                </c:pt>
                <c:pt idx="425">
                  <c:v>-16.572361252821519</c:v>
                </c:pt>
                <c:pt idx="426">
                  <c:v>-6.5793777255852026</c:v>
                </c:pt>
                <c:pt idx="427">
                  <c:v>-4.5868403119085501</c:v>
                </c:pt>
                <c:pt idx="428">
                  <c:v>-0.59469249970380034</c:v>
                </c:pt>
                <c:pt idx="429">
                  <c:v>4.3971157835144998</c:v>
                </c:pt>
                <c:pt idx="430">
                  <c:v>4.3886287977351435</c:v>
                </c:pt>
                <c:pt idx="431">
                  <c:v>8.3798855718895329</c:v>
                </c:pt>
                <c:pt idx="432">
                  <c:v>-7.6290795592963816</c:v>
                </c:pt>
                <c:pt idx="433">
                  <c:v>-2.6382364615983942</c:v>
                </c:pt>
                <c:pt idx="434">
                  <c:v>-12.647558749021913</c:v>
                </c:pt>
                <c:pt idx="435">
                  <c:v>14.342976628972806</c:v>
                </c:pt>
                <c:pt idx="436">
                  <c:v>-0.66661023716294088</c:v>
                </c:pt>
                <c:pt idx="437">
                  <c:v>17.323698123086331</c:v>
                </c:pt>
                <c:pt idx="438">
                  <c:v>-9.6860831325085748</c:v>
                </c:pt>
                <c:pt idx="439">
                  <c:v>0.30405911758038823</c:v>
                </c:pt>
                <c:pt idx="440">
                  <c:v>-9.7058637932900815</c:v>
                </c:pt>
                <c:pt idx="441">
                  <c:v>-15.715842098076733</c:v>
                </c:pt>
                <c:pt idx="442">
                  <c:v>8.2741326017488586</c:v>
                </c:pt>
                <c:pt idx="443">
                  <c:v>9.2640675120116569</c:v>
                </c:pt>
                <c:pt idx="444">
                  <c:v>17.253968801634159</c:v>
                </c:pt>
                <c:pt idx="445">
                  <c:v>16.2438417402998</c:v>
                </c:pt>
                <c:pt idx="446">
                  <c:v>-13.766309180261638</c:v>
                </c:pt>
                <c:pt idx="447">
                  <c:v>-2.7764801397214596</c:v>
                </c:pt>
                <c:pt idx="448">
                  <c:v>3.2133321041953806</c:v>
                </c:pt>
                <c:pt idx="449">
                  <c:v>-7.7968697027375296</c:v>
                </c:pt>
                <c:pt idx="450">
                  <c:v>-26.807083240193805</c:v>
                </c:pt>
                <c:pt idx="451">
                  <c:v>-6.8173065515538118</c:v>
                </c:pt>
                <c:pt idx="452">
                  <c:v>14.172462009599728</c:v>
                </c:pt>
                <c:pt idx="453">
                  <c:v>26.162223825729271</c:v>
                </c:pt>
                <c:pt idx="454">
                  <c:v>20.151980055210107</c:v>
                </c:pt>
                <c:pt idx="455">
                  <c:v>16.141731666612468</c:v>
                </c:pt>
                <c:pt idx="456">
                  <c:v>-10.868520531895825</c:v>
                </c:pt>
                <c:pt idx="457">
                  <c:v>7.1212241326055343</c:v>
                </c:pt>
                <c:pt idx="458">
                  <c:v>-6.8890337807443984</c:v>
                </c:pt>
                <c:pt idx="459">
                  <c:v>3.1007061916858794</c:v>
                </c:pt>
                <c:pt idx="460">
                  <c:v>2.0904444335378418</c:v>
                </c:pt>
                <c:pt idx="461">
                  <c:v>11.080181261607592</c:v>
                </c:pt>
                <c:pt idx="462">
                  <c:v>2.0699169369540189</c:v>
                </c:pt>
                <c:pt idx="463">
                  <c:v>7.059651674263077</c:v>
                </c:pt>
                <c:pt idx="464">
                  <c:v>-0.95061435027677321</c:v>
                </c:pt>
                <c:pt idx="465">
                  <c:v>-3.9608809923667989</c:v>
                </c:pt>
                <c:pt idx="466">
                  <c:v>2.8851865932677079E-2</c:v>
                </c:pt>
                <c:pt idx="467">
                  <c:v>6.0185843208212457</c:v>
                </c:pt>
                <c:pt idx="468">
                  <c:v>3.0083164506062707</c:v>
                </c:pt>
                <c:pt idx="469">
                  <c:v>-9.0019516810984612</c:v>
                </c:pt>
                <c:pt idx="470">
                  <c:v>4.987779977279919</c:v>
                </c:pt>
                <c:pt idx="471">
                  <c:v>-2.0224885325320399</c:v>
                </c:pt>
                <c:pt idx="472">
                  <c:v>-17.032757176842178</c:v>
                </c:pt>
                <c:pt idx="473">
                  <c:v>5.9569740714997517</c:v>
                </c:pt>
                <c:pt idx="474">
                  <c:v>6.9467052343277746</c:v>
                </c:pt>
                <c:pt idx="475">
                  <c:v>-5.0635636708336866</c:v>
                </c:pt>
                <c:pt idx="476">
                  <c:v>34.926167370052198</c:v>
                </c:pt>
                <c:pt idx="477">
                  <c:v>-6.0841016317935859</c:v>
                </c:pt>
                <c:pt idx="478">
                  <c:v>15.905629332581059</c:v>
                </c:pt>
                <c:pt idx="479">
                  <c:v>-6.1046397296959878</c:v>
                </c:pt>
                <c:pt idx="480">
                  <c:v>-2.1149088129607434</c:v>
                </c:pt>
                <c:pt idx="481">
                  <c:v>-10.125177912721346</c:v>
                </c:pt>
                <c:pt idx="482">
                  <c:v>-7.1354470254224678</c:v>
                </c:pt>
                <c:pt idx="483">
                  <c:v>27.854283851744228</c:v>
                </c:pt>
                <c:pt idx="484">
                  <c:v>5.844014720992833</c:v>
                </c:pt>
                <c:pt idx="485">
                  <c:v>18.833745584065337</c:v>
                </c:pt>
                <c:pt idx="486">
                  <c:v>8.8234764423296763</c:v>
                </c:pt>
                <c:pt idx="487">
                  <c:v>12.813207296857929</c:v>
                </c:pt>
                <c:pt idx="488">
                  <c:v>-5.1970618515113838</c:v>
                </c:pt>
                <c:pt idx="489">
                  <c:v>9.7926689978764063</c:v>
                </c:pt>
                <c:pt idx="490">
                  <c:v>36.782399845531287</c:v>
                </c:pt>
                <c:pt idx="491">
                  <c:v>-5.227869308150189</c:v>
                </c:pt>
                <c:pt idx="492">
                  <c:v>-16.238138462860189</c:v>
                </c:pt>
                <c:pt idx="493">
                  <c:v>6.7515923816396253</c:v>
                </c:pt>
                <c:pt idx="494">
                  <c:v>8.7413232255335913</c:v>
                </c:pt>
                <c:pt idx="495">
                  <c:v>-5.2689459310359315</c:v>
                </c:pt>
                <c:pt idx="496">
                  <c:v>-4.2792150879598561</c:v>
                </c:pt>
                <c:pt idx="497">
                  <c:v>20.710515754846163</c:v>
                </c:pt>
                <c:pt idx="498">
                  <c:v>-7.2997534025533533</c:v>
                </c:pt>
                <c:pt idx="499">
                  <c:v>21.689977439891059</c:v>
                </c:pt>
                <c:pt idx="500">
                  <c:v>-12.320291717782867</c:v>
                </c:pt>
                <c:pt idx="501">
                  <c:v>25.669439124453657</c:v>
                </c:pt>
                <c:pt idx="502">
                  <c:v>-11.340830033377456</c:v>
                </c:pt>
                <c:pt idx="503">
                  <c:v>14.64890080874042</c:v>
                </c:pt>
                <c:pt idx="504">
                  <c:v>3.6386316508199608</c:v>
                </c:pt>
                <c:pt idx="505">
                  <c:v>2.6283624928706608</c:v>
                </c:pt>
                <c:pt idx="506">
                  <c:v>7.6180933348997923</c:v>
                </c:pt>
                <c:pt idx="507">
                  <c:v>38.607824176912764</c:v>
                </c:pt>
                <c:pt idx="508">
                  <c:v>-16.402444981086358</c:v>
                </c:pt>
                <c:pt idx="509">
                  <c:v>13.587285860905551</c:v>
                </c:pt>
                <c:pt idx="510">
                  <c:v>3.5770167028907682</c:v>
                </c:pt>
                <c:pt idx="511">
                  <c:v>-12.433252455128985</c:v>
                </c:pt>
                <c:pt idx="512">
                  <c:v>13.55647838684758</c:v>
                </c:pt>
                <c:pt idx="513">
                  <c:v>-1.4537907711786091</c:v>
                </c:pt>
                <c:pt idx="514">
                  <c:v>30.535940070793217</c:v>
                </c:pt>
                <c:pt idx="515">
                  <c:v>39.52567091276353</c:v>
                </c:pt>
                <c:pt idx="516">
                  <c:v>-14.484598245267215</c:v>
                </c:pt>
                <c:pt idx="517">
                  <c:v>12.505132596701435</c:v>
                </c:pt>
                <c:pt idx="518">
                  <c:v>10.494863438669299</c:v>
                </c:pt>
                <c:pt idx="519">
                  <c:v>-8.5154057193632671</c:v>
                </c:pt>
                <c:pt idx="520">
                  <c:v>-11.525674877396176</c:v>
                </c:pt>
                <c:pt idx="521">
                  <c:v>-1.5359440354292839</c:v>
                </c:pt>
                <c:pt idx="522">
                  <c:v>1.4537868065374131</c:v>
                </c:pt>
                <c:pt idx="523">
                  <c:v>-25.556482351495983</c:v>
                </c:pt>
                <c:pt idx="524">
                  <c:v>-2.5667515095294648</c:v>
                </c:pt>
                <c:pt idx="525">
                  <c:v>4.4229793324369888</c:v>
                </c:pt>
                <c:pt idx="526">
                  <c:v>-1.5872898255966033</c:v>
                </c:pt>
                <c:pt idx="527">
                  <c:v>-6.5975589836302566</c:v>
                </c:pt>
                <c:pt idx="528">
                  <c:v>4.3921718583360949</c:v>
                </c:pt>
                <c:pt idx="529">
                  <c:v>-2.6180972996975709</c:v>
                </c:pt>
                <c:pt idx="530">
                  <c:v>17.371633542268722</c:v>
                </c:pt>
                <c:pt idx="531">
                  <c:v>2.3613643842350367</c:v>
                </c:pt>
                <c:pt idx="532">
                  <c:v>1.3510952262013154</c:v>
                </c:pt>
                <c:pt idx="533">
                  <c:v>-4.6591739318323819</c:v>
                </c:pt>
                <c:pt idx="534">
                  <c:v>2.3305569101339176</c:v>
                </c:pt>
                <c:pt idx="535">
                  <c:v>20.320287752100214</c:v>
                </c:pt>
                <c:pt idx="536">
                  <c:v>11.310018594066511</c:v>
                </c:pt>
                <c:pt idx="537">
                  <c:v>-21.700250563967224</c:v>
                </c:pt>
                <c:pt idx="538">
                  <c:v>8.2894802779990719</c:v>
                </c:pt>
                <c:pt idx="539">
                  <c:v>15.279211119965534</c:v>
                </c:pt>
                <c:pt idx="540">
                  <c:v>-28.731058038068145</c:v>
                </c:pt>
                <c:pt idx="541">
                  <c:v>21.258672803898151</c:v>
                </c:pt>
                <c:pt idx="542">
                  <c:v>-11.751596354135588</c:v>
                </c:pt>
                <c:pt idx="543">
                  <c:v>-19.761865512169294</c:v>
                </c:pt>
                <c:pt idx="544">
                  <c:v>13.22786532979697</c:v>
                </c:pt>
                <c:pt idx="545">
                  <c:v>10.217596171763262</c:v>
                </c:pt>
                <c:pt idx="546">
                  <c:v>-14.792672986270446</c:v>
                </c:pt>
                <c:pt idx="547">
                  <c:v>9.1970578556958174</c:v>
                </c:pt>
                <c:pt idx="548">
                  <c:v>-18.813211302337891</c:v>
                </c:pt>
                <c:pt idx="549">
                  <c:v>9.1765195396284014</c:v>
                </c:pt>
                <c:pt idx="550">
                  <c:v>-1.8337496184053066</c:v>
                </c:pt>
                <c:pt idx="551">
                  <c:v>2.1559812235609854</c:v>
                </c:pt>
                <c:pt idx="552">
                  <c:v>22.145712065527249</c:v>
                </c:pt>
                <c:pt idx="553">
                  <c:v>3.135442907493541</c:v>
                </c:pt>
                <c:pt idx="554">
                  <c:v>-3.8748262505401954</c:v>
                </c:pt>
                <c:pt idx="555">
                  <c:v>6.1149045914260967</c:v>
                </c:pt>
                <c:pt idx="556">
                  <c:v>7.1046354333923887</c:v>
                </c:pt>
                <c:pt idx="557">
                  <c:v>9.0943662753586523</c:v>
                </c:pt>
                <c:pt idx="558">
                  <c:v>42.084097117324944</c:v>
                </c:pt>
                <c:pt idx="559">
                  <c:v>2.0738279592912363</c:v>
                </c:pt>
                <c:pt idx="560">
                  <c:v>-5.9364411987424717</c:v>
                </c:pt>
                <c:pt idx="561">
                  <c:v>-17.946710356776009</c:v>
                </c:pt>
                <c:pt idx="562">
                  <c:v>-16.956979514809717</c:v>
                </c:pt>
                <c:pt idx="563">
                  <c:v>10.032751327156546</c:v>
                </c:pt>
                <c:pt idx="564">
                  <c:v>-24.977517830877161</c:v>
                </c:pt>
                <c:pt idx="565">
                  <c:v>-18.987786988910841</c:v>
                </c:pt>
                <c:pt idx="566">
                  <c:v>8.0019438530554226</c:v>
                </c:pt>
                <c:pt idx="567">
                  <c:v>14.991674695021715</c:v>
                </c:pt>
                <c:pt idx="568">
                  <c:v>36.981405536987978</c:v>
                </c:pt>
                <c:pt idx="569">
                  <c:v>33.97113637895427</c:v>
                </c:pt>
                <c:pt idx="570">
                  <c:v>-3.0391327790794378</c:v>
                </c:pt>
                <c:pt idx="571">
                  <c:v>-4.9401937113174199E-2</c:v>
                </c:pt>
                <c:pt idx="572">
                  <c:v>0.94032890485311782</c:v>
                </c:pt>
                <c:pt idx="573">
                  <c:v>-23.06994025318059</c:v>
                </c:pt>
                <c:pt idx="574">
                  <c:v>11.919790588785702</c:v>
                </c:pt>
                <c:pt idx="575">
                  <c:v>-9.0478569248006124E-2</c:v>
                </c:pt>
                <c:pt idx="576">
                  <c:v>18.899252272718257</c:v>
                </c:pt>
                <c:pt idx="577">
                  <c:v>2.8889831146845495</c:v>
                </c:pt>
                <c:pt idx="578">
                  <c:v>-2.1212860433491869</c:v>
                </c:pt>
                <c:pt idx="579">
                  <c:v>26.868444798617105</c:v>
                </c:pt>
                <c:pt idx="580">
                  <c:v>8.8581756405833971</c:v>
                </c:pt>
                <c:pt idx="581">
                  <c:v>-4.1520935174503393</c:v>
                </c:pt>
                <c:pt idx="582">
                  <c:v>29.837637324515953</c:v>
                </c:pt>
                <c:pt idx="583">
                  <c:v>17.827368166482444</c:v>
                </c:pt>
                <c:pt idx="584">
                  <c:v>-9.1829009915512643</c:v>
                </c:pt>
                <c:pt idx="585">
                  <c:v>1.8068298504149993</c:v>
                </c:pt>
                <c:pt idx="586">
                  <c:v>-12.203439307618709</c:v>
                </c:pt>
                <c:pt idx="587">
                  <c:v>20.786291534347583</c:v>
                </c:pt>
                <c:pt idx="588">
                  <c:v>-16.223977623686153</c:v>
                </c:pt>
                <c:pt idx="589">
                  <c:v>35.765753218280139</c:v>
                </c:pt>
                <c:pt idx="590">
                  <c:v>-25.244515939753569</c:v>
                </c:pt>
                <c:pt idx="591">
                  <c:v>0.74521490221272302</c:v>
                </c:pt>
                <c:pt idx="592">
                  <c:v>-1.265054255820985</c:v>
                </c:pt>
                <c:pt idx="593">
                  <c:v>0.72467658614527863</c:v>
                </c:pt>
                <c:pt idx="594">
                  <c:v>-7.2855925718884293</c:v>
                </c:pt>
                <c:pt idx="595">
                  <c:v>9.7041382700778342</c:v>
                </c:pt>
                <c:pt idx="596">
                  <c:v>-12.306130887955874</c:v>
                </c:pt>
                <c:pt idx="597">
                  <c:v>6.6835999540104183</c:v>
                </c:pt>
                <c:pt idx="598">
                  <c:v>1.6733307959767103</c:v>
                </c:pt>
                <c:pt idx="599">
                  <c:v>-9.3369383620569977</c:v>
                </c:pt>
                <c:pt idx="600">
                  <c:v>24.652792479909266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820</c:v>
                </c:pt>
                <c:pt idx="1">
                  <c:v>820.05</c:v>
                </c:pt>
                <c:pt idx="2">
                  <c:v>820.1</c:v>
                </c:pt>
                <c:pt idx="3">
                  <c:v>820.15</c:v>
                </c:pt>
                <c:pt idx="4">
                  <c:v>820.2</c:v>
                </c:pt>
                <c:pt idx="5">
                  <c:v>820.25</c:v>
                </c:pt>
                <c:pt idx="6">
                  <c:v>820.3</c:v>
                </c:pt>
                <c:pt idx="7">
                  <c:v>820.35</c:v>
                </c:pt>
                <c:pt idx="8">
                  <c:v>820.4</c:v>
                </c:pt>
                <c:pt idx="9">
                  <c:v>820.45</c:v>
                </c:pt>
                <c:pt idx="10">
                  <c:v>820.5</c:v>
                </c:pt>
                <c:pt idx="11">
                  <c:v>820.54999999999905</c:v>
                </c:pt>
                <c:pt idx="12">
                  <c:v>820.599999999999</c:v>
                </c:pt>
                <c:pt idx="13">
                  <c:v>820.64999999999895</c:v>
                </c:pt>
                <c:pt idx="14">
                  <c:v>820.69999999999902</c:v>
                </c:pt>
                <c:pt idx="15">
                  <c:v>820.74999999999898</c:v>
                </c:pt>
                <c:pt idx="16">
                  <c:v>820.79999999999905</c:v>
                </c:pt>
                <c:pt idx="17">
                  <c:v>820.849999999999</c:v>
                </c:pt>
                <c:pt idx="18">
                  <c:v>820.89999999999895</c:v>
                </c:pt>
                <c:pt idx="19">
                  <c:v>820.94999999999902</c:v>
                </c:pt>
                <c:pt idx="20">
                  <c:v>820.99999999999898</c:v>
                </c:pt>
                <c:pt idx="21">
                  <c:v>821.04999999999905</c:v>
                </c:pt>
                <c:pt idx="22">
                  <c:v>821.099999999999</c:v>
                </c:pt>
                <c:pt idx="23">
                  <c:v>821.14999999999895</c:v>
                </c:pt>
                <c:pt idx="24">
                  <c:v>821.19999999999902</c:v>
                </c:pt>
                <c:pt idx="25">
                  <c:v>821.24999999999898</c:v>
                </c:pt>
                <c:pt idx="26">
                  <c:v>821.29999999999905</c:v>
                </c:pt>
                <c:pt idx="27">
                  <c:v>821.349999999999</c:v>
                </c:pt>
                <c:pt idx="28">
                  <c:v>821.39999999999895</c:v>
                </c:pt>
                <c:pt idx="29">
                  <c:v>821.44999999999902</c:v>
                </c:pt>
                <c:pt idx="30">
                  <c:v>821.49999999999898</c:v>
                </c:pt>
                <c:pt idx="31">
                  <c:v>821.54999999999905</c:v>
                </c:pt>
                <c:pt idx="32">
                  <c:v>821.599999999999</c:v>
                </c:pt>
                <c:pt idx="33">
                  <c:v>821.64999999999804</c:v>
                </c:pt>
                <c:pt idx="34">
                  <c:v>821.699999999998</c:v>
                </c:pt>
                <c:pt idx="35">
                  <c:v>821.74999999999795</c:v>
                </c:pt>
                <c:pt idx="36">
                  <c:v>821.79999999999802</c:v>
                </c:pt>
                <c:pt idx="37">
                  <c:v>821.84999999999798</c:v>
                </c:pt>
                <c:pt idx="38">
                  <c:v>821.89999999999804</c:v>
                </c:pt>
                <c:pt idx="39">
                  <c:v>821.949999999998</c:v>
                </c:pt>
                <c:pt idx="40">
                  <c:v>821.99999999999795</c:v>
                </c:pt>
                <c:pt idx="41">
                  <c:v>822.04999999999802</c:v>
                </c:pt>
                <c:pt idx="42">
                  <c:v>822.09999999999798</c:v>
                </c:pt>
                <c:pt idx="43">
                  <c:v>822.14999999999804</c:v>
                </c:pt>
                <c:pt idx="44">
                  <c:v>822.199999999998</c:v>
                </c:pt>
                <c:pt idx="45">
                  <c:v>822.24999999999795</c:v>
                </c:pt>
                <c:pt idx="46">
                  <c:v>822.29999999999802</c:v>
                </c:pt>
                <c:pt idx="47">
                  <c:v>822.34999999999798</c:v>
                </c:pt>
                <c:pt idx="48">
                  <c:v>822.39999999999804</c:v>
                </c:pt>
                <c:pt idx="49">
                  <c:v>822.449999999998</c:v>
                </c:pt>
                <c:pt idx="50">
                  <c:v>822.49999999999795</c:v>
                </c:pt>
                <c:pt idx="51">
                  <c:v>822.54999999999802</c:v>
                </c:pt>
                <c:pt idx="52">
                  <c:v>822.59999999999798</c:v>
                </c:pt>
                <c:pt idx="53">
                  <c:v>822.64999999999804</c:v>
                </c:pt>
                <c:pt idx="54">
                  <c:v>822.699999999998</c:v>
                </c:pt>
                <c:pt idx="55">
                  <c:v>822.74999999999704</c:v>
                </c:pt>
                <c:pt idx="56">
                  <c:v>822.799999999997</c:v>
                </c:pt>
                <c:pt idx="57">
                  <c:v>822.84999999999695</c:v>
                </c:pt>
                <c:pt idx="58">
                  <c:v>822.89999999999702</c:v>
                </c:pt>
                <c:pt idx="59">
                  <c:v>822.94999999999698</c:v>
                </c:pt>
                <c:pt idx="60">
                  <c:v>822.99999999999704</c:v>
                </c:pt>
                <c:pt idx="61">
                  <c:v>823.049999999997</c:v>
                </c:pt>
                <c:pt idx="62">
                  <c:v>823.09999999999695</c:v>
                </c:pt>
                <c:pt idx="63">
                  <c:v>823.14999999999702</c:v>
                </c:pt>
                <c:pt idx="64">
                  <c:v>823.19999999999698</c:v>
                </c:pt>
                <c:pt idx="65">
                  <c:v>823.24999999999704</c:v>
                </c:pt>
                <c:pt idx="66">
                  <c:v>823.299999999997</c:v>
                </c:pt>
                <c:pt idx="67">
                  <c:v>823.34999999999695</c:v>
                </c:pt>
                <c:pt idx="68">
                  <c:v>823.39999999999702</c:v>
                </c:pt>
                <c:pt idx="69">
                  <c:v>823.44999999999698</c:v>
                </c:pt>
                <c:pt idx="70">
                  <c:v>823.49999999999704</c:v>
                </c:pt>
                <c:pt idx="71">
                  <c:v>823.549999999997</c:v>
                </c:pt>
                <c:pt idx="72">
                  <c:v>823.59999999999695</c:v>
                </c:pt>
                <c:pt idx="73">
                  <c:v>823.64999999999702</c:v>
                </c:pt>
                <c:pt idx="74">
                  <c:v>823.69999999999698</c:v>
                </c:pt>
                <c:pt idx="75">
                  <c:v>823.74999999999704</c:v>
                </c:pt>
                <c:pt idx="76">
                  <c:v>823.799999999997</c:v>
                </c:pt>
                <c:pt idx="77">
                  <c:v>823.84999999999604</c:v>
                </c:pt>
                <c:pt idx="78">
                  <c:v>823.899999999996</c:v>
                </c:pt>
                <c:pt idx="79">
                  <c:v>823.94999999999595</c:v>
                </c:pt>
                <c:pt idx="80">
                  <c:v>823.99999999999602</c:v>
                </c:pt>
                <c:pt idx="81">
                  <c:v>824.04999999999598</c:v>
                </c:pt>
                <c:pt idx="82">
                  <c:v>824.09999999999604</c:v>
                </c:pt>
                <c:pt idx="83">
                  <c:v>824.149999999996</c:v>
                </c:pt>
                <c:pt idx="84">
                  <c:v>824.19999999999595</c:v>
                </c:pt>
                <c:pt idx="85">
                  <c:v>824.24999999999602</c:v>
                </c:pt>
                <c:pt idx="86">
                  <c:v>824.29999999999598</c:v>
                </c:pt>
                <c:pt idx="87">
                  <c:v>824.34999999999604</c:v>
                </c:pt>
                <c:pt idx="88">
                  <c:v>824.399999999996</c:v>
                </c:pt>
                <c:pt idx="89">
                  <c:v>824.44999999999595</c:v>
                </c:pt>
                <c:pt idx="90">
                  <c:v>824.49999999999602</c:v>
                </c:pt>
                <c:pt idx="91">
                  <c:v>824.54999999999598</c:v>
                </c:pt>
                <c:pt idx="92">
                  <c:v>824.59999999999604</c:v>
                </c:pt>
                <c:pt idx="93">
                  <c:v>824.649999999996</c:v>
                </c:pt>
                <c:pt idx="94">
                  <c:v>824.69999999999595</c:v>
                </c:pt>
                <c:pt idx="95">
                  <c:v>824.74999999999602</c:v>
                </c:pt>
                <c:pt idx="96">
                  <c:v>824.79999999999598</c:v>
                </c:pt>
                <c:pt idx="97">
                  <c:v>824.84999999999604</c:v>
                </c:pt>
                <c:pt idx="98">
                  <c:v>824.899999999996</c:v>
                </c:pt>
                <c:pt idx="99">
                  <c:v>824.94999999999504</c:v>
                </c:pt>
                <c:pt idx="100">
                  <c:v>824.999999999995</c:v>
                </c:pt>
                <c:pt idx="101">
                  <c:v>825.04999999999495</c:v>
                </c:pt>
                <c:pt idx="102">
                  <c:v>825.09999999999502</c:v>
                </c:pt>
                <c:pt idx="103">
                  <c:v>825.14999999999498</c:v>
                </c:pt>
                <c:pt idx="104">
                  <c:v>825.19999999999504</c:v>
                </c:pt>
                <c:pt idx="105">
                  <c:v>825.249999999995</c:v>
                </c:pt>
                <c:pt idx="106">
                  <c:v>825.29999999999495</c:v>
                </c:pt>
                <c:pt idx="107">
                  <c:v>825.34999999999502</c:v>
                </c:pt>
                <c:pt idx="108">
                  <c:v>825.39999999999498</c:v>
                </c:pt>
                <c:pt idx="109">
                  <c:v>825.44999999999504</c:v>
                </c:pt>
                <c:pt idx="110">
                  <c:v>825.499999999995</c:v>
                </c:pt>
                <c:pt idx="111">
                  <c:v>825.54999999999495</c:v>
                </c:pt>
                <c:pt idx="112">
                  <c:v>825.59999999999502</c:v>
                </c:pt>
                <c:pt idx="113">
                  <c:v>825.64999999999498</c:v>
                </c:pt>
                <c:pt idx="114">
                  <c:v>825.69999999999504</c:v>
                </c:pt>
                <c:pt idx="115">
                  <c:v>825.749999999995</c:v>
                </c:pt>
                <c:pt idx="116">
                  <c:v>825.79999999999495</c:v>
                </c:pt>
                <c:pt idx="117">
                  <c:v>825.84999999999502</c:v>
                </c:pt>
                <c:pt idx="118">
                  <c:v>825.89999999999498</c:v>
                </c:pt>
                <c:pt idx="119">
                  <c:v>825.94999999999504</c:v>
                </c:pt>
                <c:pt idx="120">
                  <c:v>825.999999999995</c:v>
                </c:pt>
                <c:pt idx="121">
                  <c:v>826.04999999999404</c:v>
                </c:pt>
                <c:pt idx="122">
                  <c:v>826.099999999994</c:v>
                </c:pt>
                <c:pt idx="123">
                  <c:v>826.14999999999395</c:v>
                </c:pt>
                <c:pt idx="124">
                  <c:v>826.19999999999402</c:v>
                </c:pt>
                <c:pt idx="125">
                  <c:v>826.24999999999397</c:v>
                </c:pt>
                <c:pt idx="126">
                  <c:v>826.29999999999404</c:v>
                </c:pt>
                <c:pt idx="127">
                  <c:v>826.349999999994</c:v>
                </c:pt>
                <c:pt idx="128">
                  <c:v>826.39999999999395</c:v>
                </c:pt>
                <c:pt idx="129">
                  <c:v>826.44999999999402</c:v>
                </c:pt>
                <c:pt idx="130">
                  <c:v>826.49999999999397</c:v>
                </c:pt>
                <c:pt idx="131">
                  <c:v>826.54999999999404</c:v>
                </c:pt>
                <c:pt idx="132">
                  <c:v>826.599999999994</c:v>
                </c:pt>
                <c:pt idx="133">
                  <c:v>826.64999999999395</c:v>
                </c:pt>
                <c:pt idx="134">
                  <c:v>826.69999999999402</c:v>
                </c:pt>
                <c:pt idx="135">
                  <c:v>826.74999999999397</c:v>
                </c:pt>
                <c:pt idx="136">
                  <c:v>826.79999999999404</c:v>
                </c:pt>
                <c:pt idx="137">
                  <c:v>826.849999999994</c:v>
                </c:pt>
                <c:pt idx="138">
                  <c:v>826.89999999999395</c:v>
                </c:pt>
                <c:pt idx="139">
                  <c:v>826.94999999999402</c:v>
                </c:pt>
                <c:pt idx="140">
                  <c:v>826.99999999999397</c:v>
                </c:pt>
                <c:pt idx="141">
                  <c:v>827.04999999999404</c:v>
                </c:pt>
                <c:pt idx="142">
                  <c:v>827.099999999994</c:v>
                </c:pt>
                <c:pt idx="143">
                  <c:v>827.14999999999304</c:v>
                </c:pt>
                <c:pt idx="144">
                  <c:v>827.199999999993</c:v>
                </c:pt>
                <c:pt idx="145">
                  <c:v>827.24999999999295</c:v>
                </c:pt>
                <c:pt idx="146">
                  <c:v>827.29999999999302</c:v>
                </c:pt>
                <c:pt idx="147">
                  <c:v>827.34999999999297</c:v>
                </c:pt>
                <c:pt idx="148">
                  <c:v>827.39999999999304</c:v>
                </c:pt>
                <c:pt idx="149">
                  <c:v>827.449999999993</c:v>
                </c:pt>
                <c:pt idx="150">
                  <c:v>827.49999999999295</c:v>
                </c:pt>
                <c:pt idx="151">
                  <c:v>827.54999999999302</c:v>
                </c:pt>
                <c:pt idx="152">
                  <c:v>827.59999999999297</c:v>
                </c:pt>
                <c:pt idx="153">
                  <c:v>827.64999999999304</c:v>
                </c:pt>
                <c:pt idx="154">
                  <c:v>827.699999999993</c:v>
                </c:pt>
                <c:pt idx="155">
                  <c:v>827.74999999999295</c:v>
                </c:pt>
                <c:pt idx="156">
                  <c:v>827.79999999999302</c:v>
                </c:pt>
                <c:pt idx="157">
                  <c:v>827.84999999999297</c:v>
                </c:pt>
                <c:pt idx="158">
                  <c:v>827.89999999999304</c:v>
                </c:pt>
                <c:pt idx="159">
                  <c:v>827.949999999993</c:v>
                </c:pt>
                <c:pt idx="160">
                  <c:v>827.99999999999295</c:v>
                </c:pt>
                <c:pt idx="161">
                  <c:v>828.04999999999302</c:v>
                </c:pt>
                <c:pt idx="162">
                  <c:v>828.09999999999297</c:v>
                </c:pt>
                <c:pt idx="163">
                  <c:v>828.14999999999304</c:v>
                </c:pt>
                <c:pt idx="164">
                  <c:v>828.199999999993</c:v>
                </c:pt>
                <c:pt idx="165">
                  <c:v>828.24999999999204</c:v>
                </c:pt>
                <c:pt idx="166">
                  <c:v>828.299999999992</c:v>
                </c:pt>
                <c:pt idx="167">
                  <c:v>828.34999999999195</c:v>
                </c:pt>
                <c:pt idx="168">
                  <c:v>828.39999999999202</c:v>
                </c:pt>
                <c:pt idx="169">
                  <c:v>828.44999999999197</c:v>
                </c:pt>
                <c:pt idx="170">
                  <c:v>828.49999999999204</c:v>
                </c:pt>
                <c:pt idx="171">
                  <c:v>828.549999999992</c:v>
                </c:pt>
                <c:pt idx="172">
                  <c:v>828.59999999999195</c:v>
                </c:pt>
                <c:pt idx="173">
                  <c:v>828.64999999999202</c:v>
                </c:pt>
                <c:pt idx="174">
                  <c:v>828.69999999999197</c:v>
                </c:pt>
                <c:pt idx="175">
                  <c:v>828.74999999999204</c:v>
                </c:pt>
                <c:pt idx="176">
                  <c:v>828.799999999992</c:v>
                </c:pt>
                <c:pt idx="177">
                  <c:v>828.84999999999195</c:v>
                </c:pt>
                <c:pt idx="178">
                  <c:v>828.89999999999202</c:v>
                </c:pt>
                <c:pt idx="179">
                  <c:v>828.94999999999197</c:v>
                </c:pt>
                <c:pt idx="180">
                  <c:v>828.99999999999204</c:v>
                </c:pt>
                <c:pt idx="181">
                  <c:v>829.049999999992</c:v>
                </c:pt>
                <c:pt idx="182">
                  <c:v>829.09999999999195</c:v>
                </c:pt>
                <c:pt idx="183">
                  <c:v>829.14999999999202</c:v>
                </c:pt>
                <c:pt idx="184">
                  <c:v>829.19999999999197</c:v>
                </c:pt>
                <c:pt idx="185">
                  <c:v>829.24999999999204</c:v>
                </c:pt>
                <c:pt idx="186">
                  <c:v>829.299999999992</c:v>
                </c:pt>
                <c:pt idx="187">
                  <c:v>829.34999999999104</c:v>
                </c:pt>
                <c:pt idx="188">
                  <c:v>829.399999999991</c:v>
                </c:pt>
                <c:pt idx="189">
                  <c:v>829.44999999999095</c:v>
                </c:pt>
                <c:pt idx="190">
                  <c:v>829.49999999999102</c:v>
                </c:pt>
                <c:pt idx="191">
                  <c:v>829.54999999999097</c:v>
                </c:pt>
                <c:pt idx="192">
                  <c:v>829.59999999999104</c:v>
                </c:pt>
                <c:pt idx="193">
                  <c:v>829.649999999991</c:v>
                </c:pt>
                <c:pt idx="194">
                  <c:v>829.69999999999095</c:v>
                </c:pt>
                <c:pt idx="195">
                  <c:v>829.74999999999102</c:v>
                </c:pt>
                <c:pt idx="196">
                  <c:v>829.79999999999097</c:v>
                </c:pt>
                <c:pt idx="197">
                  <c:v>829.84999999999104</c:v>
                </c:pt>
                <c:pt idx="198">
                  <c:v>829.899999999991</c:v>
                </c:pt>
                <c:pt idx="199">
                  <c:v>829.94999999999095</c:v>
                </c:pt>
                <c:pt idx="200">
                  <c:v>829.99999999999102</c:v>
                </c:pt>
                <c:pt idx="201">
                  <c:v>830.04999999999097</c:v>
                </c:pt>
                <c:pt idx="202">
                  <c:v>830.09999999999104</c:v>
                </c:pt>
                <c:pt idx="203">
                  <c:v>830.149999999991</c:v>
                </c:pt>
                <c:pt idx="204">
                  <c:v>830.19999999999095</c:v>
                </c:pt>
                <c:pt idx="205">
                  <c:v>830.24999999999102</c:v>
                </c:pt>
                <c:pt idx="206">
                  <c:v>830.29999999999097</c:v>
                </c:pt>
                <c:pt idx="207">
                  <c:v>830.34999999999104</c:v>
                </c:pt>
                <c:pt idx="208">
                  <c:v>830.399999999991</c:v>
                </c:pt>
                <c:pt idx="209">
                  <c:v>830.44999999999004</c:v>
                </c:pt>
                <c:pt idx="210">
                  <c:v>830.49999999999</c:v>
                </c:pt>
                <c:pt idx="211">
                  <c:v>830.54999999998995</c:v>
                </c:pt>
                <c:pt idx="212">
                  <c:v>830.59999999999002</c:v>
                </c:pt>
                <c:pt idx="213">
                  <c:v>830.64999999998997</c:v>
                </c:pt>
                <c:pt idx="214">
                  <c:v>830.69999999999004</c:v>
                </c:pt>
                <c:pt idx="215">
                  <c:v>830.74999999999</c:v>
                </c:pt>
                <c:pt idx="216">
                  <c:v>830.79999999998995</c:v>
                </c:pt>
                <c:pt idx="217">
                  <c:v>830.84999999999002</c:v>
                </c:pt>
                <c:pt idx="218">
                  <c:v>830.89999999998997</c:v>
                </c:pt>
                <c:pt idx="219">
                  <c:v>830.94999999999004</c:v>
                </c:pt>
                <c:pt idx="220">
                  <c:v>830.99999999999</c:v>
                </c:pt>
                <c:pt idx="221">
                  <c:v>831.04999999998995</c:v>
                </c:pt>
                <c:pt idx="222">
                  <c:v>831.09999999999002</c:v>
                </c:pt>
                <c:pt idx="223">
                  <c:v>831.14999999998997</c:v>
                </c:pt>
                <c:pt idx="224">
                  <c:v>831.19999999999004</c:v>
                </c:pt>
                <c:pt idx="225">
                  <c:v>831.24999999999</c:v>
                </c:pt>
                <c:pt idx="226">
                  <c:v>831.29999999998995</c:v>
                </c:pt>
                <c:pt idx="227">
                  <c:v>831.34999999999002</c:v>
                </c:pt>
                <c:pt idx="228">
                  <c:v>831.39999999998997</c:v>
                </c:pt>
                <c:pt idx="229">
                  <c:v>831.44999999999004</c:v>
                </c:pt>
                <c:pt idx="230">
                  <c:v>831.49999999999</c:v>
                </c:pt>
                <c:pt idx="231">
                  <c:v>831.54999999998904</c:v>
                </c:pt>
                <c:pt idx="232">
                  <c:v>831.599999999989</c:v>
                </c:pt>
                <c:pt idx="233">
                  <c:v>831.64999999998895</c:v>
                </c:pt>
                <c:pt idx="234">
                  <c:v>831.69999999998902</c:v>
                </c:pt>
                <c:pt idx="235">
                  <c:v>831.74999999998897</c:v>
                </c:pt>
                <c:pt idx="236">
                  <c:v>831.79999999998904</c:v>
                </c:pt>
                <c:pt idx="237">
                  <c:v>831.849999999989</c:v>
                </c:pt>
                <c:pt idx="238">
                  <c:v>831.89999999998895</c:v>
                </c:pt>
                <c:pt idx="239">
                  <c:v>831.94999999998902</c:v>
                </c:pt>
                <c:pt idx="240">
                  <c:v>831.99999999998897</c:v>
                </c:pt>
                <c:pt idx="241">
                  <c:v>832.04999999998904</c:v>
                </c:pt>
                <c:pt idx="242">
                  <c:v>832.099999999989</c:v>
                </c:pt>
                <c:pt idx="243">
                  <c:v>832.14999999998895</c:v>
                </c:pt>
                <c:pt idx="244">
                  <c:v>832.19999999998902</c:v>
                </c:pt>
                <c:pt idx="245">
                  <c:v>832.24999999998897</c:v>
                </c:pt>
                <c:pt idx="246">
                  <c:v>832.29999999998904</c:v>
                </c:pt>
                <c:pt idx="247">
                  <c:v>832.349999999989</c:v>
                </c:pt>
                <c:pt idx="248">
                  <c:v>832.39999999998895</c:v>
                </c:pt>
                <c:pt idx="249">
                  <c:v>832.44999999998902</c:v>
                </c:pt>
                <c:pt idx="250">
                  <c:v>832.49999999998897</c:v>
                </c:pt>
                <c:pt idx="251">
                  <c:v>832.54999999998904</c:v>
                </c:pt>
                <c:pt idx="252">
                  <c:v>832.599999999989</c:v>
                </c:pt>
                <c:pt idx="253">
                  <c:v>832.64999999998804</c:v>
                </c:pt>
                <c:pt idx="254">
                  <c:v>832.69999999998799</c:v>
                </c:pt>
                <c:pt idx="255">
                  <c:v>832.74999999998795</c:v>
                </c:pt>
                <c:pt idx="256">
                  <c:v>832.79999999998802</c:v>
                </c:pt>
                <c:pt idx="257">
                  <c:v>832.84999999998797</c:v>
                </c:pt>
                <c:pt idx="258">
                  <c:v>832.89999999998804</c:v>
                </c:pt>
                <c:pt idx="259">
                  <c:v>832.94999999998799</c:v>
                </c:pt>
                <c:pt idx="260">
                  <c:v>832.99999999998795</c:v>
                </c:pt>
                <c:pt idx="261">
                  <c:v>833.04999999998802</c:v>
                </c:pt>
                <c:pt idx="262">
                  <c:v>833.09999999998797</c:v>
                </c:pt>
                <c:pt idx="263">
                  <c:v>833.14999999998804</c:v>
                </c:pt>
                <c:pt idx="264">
                  <c:v>833.19999999998799</c:v>
                </c:pt>
                <c:pt idx="265">
                  <c:v>833.24999999998795</c:v>
                </c:pt>
                <c:pt idx="266">
                  <c:v>833.29999999998802</c:v>
                </c:pt>
                <c:pt idx="267">
                  <c:v>833.34999999998797</c:v>
                </c:pt>
                <c:pt idx="268">
                  <c:v>833.39999999998804</c:v>
                </c:pt>
                <c:pt idx="269">
                  <c:v>833.44999999998799</c:v>
                </c:pt>
                <c:pt idx="270">
                  <c:v>833.49999999998795</c:v>
                </c:pt>
                <c:pt idx="271">
                  <c:v>833.54999999998802</c:v>
                </c:pt>
                <c:pt idx="272">
                  <c:v>833.59999999998797</c:v>
                </c:pt>
                <c:pt idx="273">
                  <c:v>833.64999999998804</c:v>
                </c:pt>
                <c:pt idx="274">
                  <c:v>833.69999999998799</c:v>
                </c:pt>
                <c:pt idx="275">
                  <c:v>833.74999999998704</c:v>
                </c:pt>
                <c:pt idx="276">
                  <c:v>833.79999999998699</c:v>
                </c:pt>
                <c:pt idx="277">
                  <c:v>833.84999999998695</c:v>
                </c:pt>
                <c:pt idx="278">
                  <c:v>833.89999999998702</c:v>
                </c:pt>
                <c:pt idx="279">
                  <c:v>833.94999999998697</c:v>
                </c:pt>
                <c:pt idx="280">
                  <c:v>833.99999999998704</c:v>
                </c:pt>
                <c:pt idx="281">
                  <c:v>834.04999999998699</c:v>
                </c:pt>
                <c:pt idx="282">
                  <c:v>834.09999999998695</c:v>
                </c:pt>
                <c:pt idx="283">
                  <c:v>834.14999999998702</c:v>
                </c:pt>
                <c:pt idx="284">
                  <c:v>834.19999999998697</c:v>
                </c:pt>
                <c:pt idx="285">
                  <c:v>834.24999999998704</c:v>
                </c:pt>
                <c:pt idx="286">
                  <c:v>834.29999999998699</c:v>
                </c:pt>
                <c:pt idx="287">
                  <c:v>834.34999999998695</c:v>
                </c:pt>
                <c:pt idx="288">
                  <c:v>834.39999999998702</c:v>
                </c:pt>
                <c:pt idx="289">
                  <c:v>834.44999999998697</c:v>
                </c:pt>
                <c:pt idx="290">
                  <c:v>834.49999999998704</c:v>
                </c:pt>
                <c:pt idx="291">
                  <c:v>834.54999999998699</c:v>
                </c:pt>
                <c:pt idx="292">
                  <c:v>834.59999999998695</c:v>
                </c:pt>
                <c:pt idx="293">
                  <c:v>834.64999999998702</c:v>
                </c:pt>
                <c:pt idx="294">
                  <c:v>834.69999999998697</c:v>
                </c:pt>
                <c:pt idx="295">
                  <c:v>834.74999999998704</c:v>
                </c:pt>
                <c:pt idx="296">
                  <c:v>834.79999999998699</c:v>
                </c:pt>
                <c:pt idx="297">
                  <c:v>834.84999999998604</c:v>
                </c:pt>
                <c:pt idx="298">
                  <c:v>834.89999999998599</c:v>
                </c:pt>
                <c:pt idx="299">
                  <c:v>834.94999999998595</c:v>
                </c:pt>
                <c:pt idx="300">
                  <c:v>834.99999999998602</c:v>
                </c:pt>
                <c:pt idx="301">
                  <c:v>835.04999999998597</c:v>
                </c:pt>
                <c:pt idx="302">
                  <c:v>835.09999999998604</c:v>
                </c:pt>
                <c:pt idx="303">
                  <c:v>835.14999999998599</c:v>
                </c:pt>
                <c:pt idx="304">
                  <c:v>835.19999999998595</c:v>
                </c:pt>
                <c:pt idx="305">
                  <c:v>835.24999999998602</c:v>
                </c:pt>
                <c:pt idx="306">
                  <c:v>835.29999999998597</c:v>
                </c:pt>
                <c:pt idx="307">
                  <c:v>835.34999999998604</c:v>
                </c:pt>
                <c:pt idx="308">
                  <c:v>835.39999999998599</c:v>
                </c:pt>
                <c:pt idx="309">
                  <c:v>835.44999999998595</c:v>
                </c:pt>
                <c:pt idx="310">
                  <c:v>835.49999999998602</c:v>
                </c:pt>
                <c:pt idx="311">
                  <c:v>835.54999999998597</c:v>
                </c:pt>
                <c:pt idx="312">
                  <c:v>835.59999999998604</c:v>
                </c:pt>
                <c:pt idx="313">
                  <c:v>835.64999999998599</c:v>
                </c:pt>
                <c:pt idx="314">
                  <c:v>835.69999999998595</c:v>
                </c:pt>
                <c:pt idx="315">
                  <c:v>835.74999999998602</c:v>
                </c:pt>
                <c:pt idx="316">
                  <c:v>835.79999999998597</c:v>
                </c:pt>
                <c:pt idx="317">
                  <c:v>835.84999999998604</c:v>
                </c:pt>
                <c:pt idx="318">
                  <c:v>835.89999999998599</c:v>
                </c:pt>
                <c:pt idx="319">
                  <c:v>835.94999999998504</c:v>
                </c:pt>
                <c:pt idx="320">
                  <c:v>835.99999999998499</c:v>
                </c:pt>
                <c:pt idx="321">
                  <c:v>836.04999999998495</c:v>
                </c:pt>
                <c:pt idx="322">
                  <c:v>836.09999999998502</c:v>
                </c:pt>
                <c:pt idx="323">
                  <c:v>836.14999999998497</c:v>
                </c:pt>
                <c:pt idx="324">
                  <c:v>836.19999999998504</c:v>
                </c:pt>
                <c:pt idx="325">
                  <c:v>836.24999999998499</c:v>
                </c:pt>
                <c:pt idx="326">
                  <c:v>836.29999999998495</c:v>
                </c:pt>
                <c:pt idx="327">
                  <c:v>836.34999999998502</c:v>
                </c:pt>
                <c:pt idx="328">
                  <c:v>836.39999999998497</c:v>
                </c:pt>
                <c:pt idx="329">
                  <c:v>836.44999999998504</c:v>
                </c:pt>
                <c:pt idx="330">
                  <c:v>836.49999999998499</c:v>
                </c:pt>
                <c:pt idx="331">
                  <c:v>836.54999999998495</c:v>
                </c:pt>
                <c:pt idx="332">
                  <c:v>836.59999999998502</c:v>
                </c:pt>
                <c:pt idx="333">
                  <c:v>836.64999999998497</c:v>
                </c:pt>
                <c:pt idx="334">
                  <c:v>836.69999999998504</c:v>
                </c:pt>
                <c:pt idx="335">
                  <c:v>836.74999999998499</c:v>
                </c:pt>
                <c:pt idx="336">
                  <c:v>836.79999999998495</c:v>
                </c:pt>
                <c:pt idx="337">
                  <c:v>836.84999999998502</c:v>
                </c:pt>
                <c:pt idx="338">
                  <c:v>836.89999999998497</c:v>
                </c:pt>
                <c:pt idx="339">
                  <c:v>836.94999999998504</c:v>
                </c:pt>
                <c:pt idx="340">
                  <c:v>836.99999999998499</c:v>
                </c:pt>
                <c:pt idx="341">
                  <c:v>837.04999999998404</c:v>
                </c:pt>
                <c:pt idx="342">
                  <c:v>837.09999999998399</c:v>
                </c:pt>
                <c:pt idx="343">
                  <c:v>837.14999999998395</c:v>
                </c:pt>
                <c:pt idx="344">
                  <c:v>837.19999999998402</c:v>
                </c:pt>
                <c:pt idx="345">
                  <c:v>837.24999999998397</c:v>
                </c:pt>
                <c:pt idx="346">
                  <c:v>837.29999999998404</c:v>
                </c:pt>
                <c:pt idx="347">
                  <c:v>837.34999999998399</c:v>
                </c:pt>
                <c:pt idx="348">
                  <c:v>837.39999999998395</c:v>
                </c:pt>
                <c:pt idx="349">
                  <c:v>837.44999999998402</c:v>
                </c:pt>
                <c:pt idx="350">
                  <c:v>837.49999999998397</c:v>
                </c:pt>
                <c:pt idx="351">
                  <c:v>837.54999999998404</c:v>
                </c:pt>
                <c:pt idx="352">
                  <c:v>837.59999999998399</c:v>
                </c:pt>
                <c:pt idx="353">
                  <c:v>837.64999999998395</c:v>
                </c:pt>
                <c:pt idx="354">
                  <c:v>837.69999999998402</c:v>
                </c:pt>
                <c:pt idx="355">
                  <c:v>837.74999999998397</c:v>
                </c:pt>
                <c:pt idx="356">
                  <c:v>837.79999999998404</c:v>
                </c:pt>
                <c:pt idx="357">
                  <c:v>837.84999999998399</c:v>
                </c:pt>
                <c:pt idx="358">
                  <c:v>837.89999999998395</c:v>
                </c:pt>
                <c:pt idx="359">
                  <c:v>837.94999999998402</c:v>
                </c:pt>
                <c:pt idx="360">
                  <c:v>837.99999999998397</c:v>
                </c:pt>
                <c:pt idx="361">
                  <c:v>838.04999999998404</c:v>
                </c:pt>
                <c:pt idx="362">
                  <c:v>838.09999999998399</c:v>
                </c:pt>
                <c:pt idx="363">
                  <c:v>838.14999999998304</c:v>
                </c:pt>
                <c:pt idx="364">
                  <c:v>838.19999999998299</c:v>
                </c:pt>
                <c:pt idx="365">
                  <c:v>838.24999999998295</c:v>
                </c:pt>
                <c:pt idx="366">
                  <c:v>838.29999999998302</c:v>
                </c:pt>
                <c:pt idx="367">
                  <c:v>838.34999999998297</c:v>
                </c:pt>
                <c:pt idx="368">
                  <c:v>838.39999999998304</c:v>
                </c:pt>
                <c:pt idx="369">
                  <c:v>838.44999999998299</c:v>
                </c:pt>
                <c:pt idx="370">
                  <c:v>838.49999999998295</c:v>
                </c:pt>
                <c:pt idx="371">
                  <c:v>838.54999999998302</c:v>
                </c:pt>
                <c:pt idx="372">
                  <c:v>838.59999999998297</c:v>
                </c:pt>
                <c:pt idx="373">
                  <c:v>838.64999999998304</c:v>
                </c:pt>
                <c:pt idx="374">
                  <c:v>838.69999999998299</c:v>
                </c:pt>
                <c:pt idx="375">
                  <c:v>838.74999999998295</c:v>
                </c:pt>
                <c:pt idx="376">
                  <c:v>838.79999999998302</c:v>
                </c:pt>
                <c:pt idx="377">
                  <c:v>838.84999999998297</c:v>
                </c:pt>
                <c:pt idx="378">
                  <c:v>838.89999999998304</c:v>
                </c:pt>
                <c:pt idx="379">
                  <c:v>838.94999999998299</c:v>
                </c:pt>
                <c:pt idx="380">
                  <c:v>838.99999999998295</c:v>
                </c:pt>
                <c:pt idx="381">
                  <c:v>839.04999999998302</c:v>
                </c:pt>
                <c:pt idx="382">
                  <c:v>839.09999999998297</c:v>
                </c:pt>
                <c:pt idx="383">
                  <c:v>839.14999999998304</c:v>
                </c:pt>
                <c:pt idx="384">
                  <c:v>839.19999999998299</c:v>
                </c:pt>
                <c:pt idx="385">
                  <c:v>839.24999999998204</c:v>
                </c:pt>
                <c:pt idx="386">
                  <c:v>839.29999999998199</c:v>
                </c:pt>
                <c:pt idx="387">
                  <c:v>839.34999999998195</c:v>
                </c:pt>
                <c:pt idx="388">
                  <c:v>839.39999999998201</c:v>
                </c:pt>
                <c:pt idx="389">
                  <c:v>839.44999999998197</c:v>
                </c:pt>
                <c:pt idx="390">
                  <c:v>839.49999999998204</c:v>
                </c:pt>
                <c:pt idx="391">
                  <c:v>839.54999999998199</c:v>
                </c:pt>
                <c:pt idx="392">
                  <c:v>839.59999999998195</c:v>
                </c:pt>
                <c:pt idx="393">
                  <c:v>839.64999999998201</c:v>
                </c:pt>
                <c:pt idx="394">
                  <c:v>839.69999999998197</c:v>
                </c:pt>
                <c:pt idx="395">
                  <c:v>839.74999999998204</c:v>
                </c:pt>
                <c:pt idx="396">
                  <c:v>839.79999999998199</c:v>
                </c:pt>
                <c:pt idx="397">
                  <c:v>839.84999999998195</c:v>
                </c:pt>
                <c:pt idx="398">
                  <c:v>839.89999999998201</c:v>
                </c:pt>
                <c:pt idx="399">
                  <c:v>839.94999999998197</c:v>
                </c:pt>
                <c:pt idx="400">
                  <c:v>839.99999999998204</c:v>
                </c:pt>
                <c:pt idx="401">
                  <c:v>840.04999999998199</c:v>
                </c:pt>
                <c:pt idx="402">
                  <c:v>840.09999999998195</c:v>
                </c:pt>
                <c:pt idx="403">
                  <c:v>840.14999999998201</c:v>
                </c:pt>
                <c:pt idx="404">
                  <c:v>840.19999999998197</c:v>
                </c:pt>
                <c:pt idx="405">
                  <c:v>840.24999999998204</c:v>
                </c:pt>
                <c:pt idx="406">
                  <c:v>840.29999999998199</c:v>
                </c:pt>
                <c:pt idx="407">
                  <c:v>840.34999999998104</c:v>
                </c:pt>
                <c:pt idx="408">
                  <c:v>840.39999999998099</c:v>
                </c:pt>
                <c:pt idx="409">
                  <c:v>840.44999999998095</c:v>
                </c:pt>
                <c:pt idx="410">
                  <c:v>840.49999999998101</c:v>
                </c:pt>
                <c:pt idx="411">
                  <c:v>840.54999999998097</c:v>
                </c:pt>
                <c:pt idx="412">
                  <c:v>840.59999999998104</c:v>
                </c:pt>
                <c:pt idx="413">
                  <c:v>840.64999999998099</c:v>
                </c:pt>
                <c:pt idx="414">
                  <c:v>840.69999999998095</c:v>
                </c:pt>
                <c:pt idx="415">
                  <c:v>840.74999999998101</c:v>
                </c:pt>
                <c:pt idx="416">
                  <c:v>840.79999999998097</c:v>
                </c:pt>
                <c:pt idx="417">
                  <c:v>840.84999999998104</c:v>
                </c:pt>
                <c:pt idx="418">
                  <c:v>840.89999999998099</c:v>
                </c:pt>
                <c:pt idx="419">
                  <c:v>840.94999999998095</c:v>
                </c:pt>
                <c:pt idx="420">
                  <c:v>840.99999999998101</c:v>
                </c:pt>
                <c:pt idx="421">
                  <c:v>841.04999999998097</c:v>
                </c:pt>
                <c:pt idx="422">
                  <c:v>841.09999999998104</c:v>
                </c:pt>
                <c:pt idx="423">
                  <c:v>841.14999999998099</c:v>
                </c:pt>
                <c:pt idx="424">
                  <c:v>841.19999999998095</c:v>
                </c:pt>
                <c:pt idx="425">
                  <c:v>841.24999999998101</c:v>
                </c:pt>
                <c:pt idx="426">
                  <c:v>841.29999999998097</c:v>
                </c:pt>
                <c:pt idx="427">
                  <c:v>841.34999999998104</c:v>
                </c:pt>
                <c:pt idx="428">
                  <c:v>841.39999999998099</c:v>
                </c:pt>
                <c:pt idx="429">
                  <c:v>841.44999999998004</c:v>
                </c:pt>
                <c:pt idx="430">
                  <c:v>841.49999999997999</c:v>
                </c:pt>
                <c:pt idx="431">
                  <c:v>841.54999999997995</c:v>
                </c:pt>
                <c:pt idx="432">
                  <c:v>841.59999999998001</c:v>
                </c:pt>
                <c:pt idx="433">
                  <c:v>841.64999999997997</c:v>
                </c:pt>
                <c:pt idx="434">
                  <c:v>841.69999999998004</c:v>
                </c:pt>
                <c:pt idx="435">
                  <c:v>841.74999999997999</c:v>
                </c:pt>
                <c:pt idx="436">
                  <c:v>841.79999999997995</c:v>
                </c:pt>
                <c:pt idx="437">
                  <c:v>841.84999999998001</c:v>
                </c:pt>
                <c:pt idx="438">
                  <c:v>841.89999999997997</c:v>
                </c:pt>
                <c:pt idx="439">
                  <c:v>841.94999999998004</c:v>
                </c:pt>
                <c:pt idx="440">
                  <c:v>841.99999999997999</c:v>
                </c:pt>
                <c:pt idx="441">
                  <c:v>842.04999999997995</c:v>
                </c:pt>
                <c:pt idx="442">
                  <c:v>842.09999999998001</c:v>
                </c:pt>
                <c:pt idx="443">
                  <c:v>842.14999999997997</c:v>
                </c:pt>
                <c:pt idx="444">
                  <c:v>842.19999999998004</c:v>
                </c:pt>
                <c:pt idx="445">
                  <c:v>842.24999999997999</c:v>
                </c:pt>
                <c:pt idx="446">
                  <c:v>842.29999999997995</c:v>
                </c:pt>
                <c:pt idx="447">
                  <c:v>842.34999999998001</c:v>
                </c:pt>
                <c:pt idx="448">
                  <c:v>842.39999999997997</c:v>
                </c:pt>
                <c:pt idx="449">
                  <c:v>842.44999999998004</c:v>
                </c:pt>
                <c:pt idx="450">
                  <c:v>842.49999999997999</c:v>
                </c:pt>
                <c:pt idx="451">
                  <c:v>842.54999999997904</c:v>
                </c:pt>
                <c:pt idx="452">
                  <c:v>842.59999999997899</c:v>
                </c:pt>
                <c:pt idx="453">
                  <c:v>842.64999999997895</c:v>
                </c:pt>
                <c:pt idx="454">
                  <c:v>842.69999999997901</c:v>
                </c:pt>
                <c:pt idx="455">
                  <c:v>842.74999999997897</c:v>
                </c:pt>
                <c:pt idx="456">
                  <c:v>842.79999999997904</c:v>
                </c:pt>
                <c:pt idx="457">
                  <c:v>842.84999999997899</c:v>
                </c:pt>
                <c:pt idx="458">
                  <c:v>842.89999999997895</c:v>
                </c:pt>
                <c:pt idx="459">
                  <c:v>842.94999999997901</c:v>
                </c:pt>
                <c:pt idx="460">
                  <c:v>842.99999999997897</c:v>
                </c:pt>
                <c:pt idx="461">
                  <c:v>843.04999999997904</c:v>
                </c:pt>
                <c:pt idx="462">
                  <c:v>843.09999999997899</c:v>
                </c:pt>
                <c:pt idx="463">
                  <c:v>843.14999999997895</c:v>
                </c:pt>
                <c:pt idx="464">
                  <c:v>843.19999999997901</c:v>
                </c:pt>
                <c:pt idx="465">
                  <c:v>843.24999999997897</c:v>
                </c:pt>
                <c:pt idx="466">
                  <c:v>843.29999999997904</c:v>
                </c:pt>
                <c:pt idx="467">
                  <c:v>843.34999999997899</c:v>
                </c:pt>
                <c:pt idx="468">
                  <c:v>843.39999999997895</c:v>
                </c:pt>
                <c:pt idx="469">
                  <c:v>843.44999999997901</c:v>
                </c:pt>
                <c:pt idx="470">
                  <c:v>843.49999999997897</c:v>
                </c:pt>
                <c:pt idx="471">
                  <c:v>843.54999999997904</c:v>
                </c:pt>
                <c:pt idx="472">
                  <c:v>843.59999999997899</c:v>
                </c:pt>
                <c:pt idx="473">
                  <c:v>843.64999999997804</c:v>
                </c:pt>
                <c:pt idx="474">
                  <c:v>843.69999999997799</c:v>
                </c:pt>
                <c:pt idx="475">
                  <c:v>843.74999999997794</c:v>
                </c:pt>
                <c:pt idx="476">
                  <c:v>843.79999999997801</c:v>
                </c:pt>
                <c:pt idx="477">
                  <c:v>843.84999999997797</c:v>
                </c:pt>
                <c:pt idx="478">
                  <c:v>843.89999999997804</c:v>
                </c:pt>
                <c:pt idx="479">
                  <c:v>843.94999999997799</c:v>
                </c:pt>
                <c:pt idx="480">
                  <c:v>843.99999999997794</c:v>
                </c:pt>
                <c:pt idx="481">
                  <c:v>844.04999999997801</c:v>
                </c:pt>
                <c:pt idx="482">
                  <c:v>844.09999999997797</c:v>
                </c:pt>
                <c:pt idx="483">
                  <c:v>844.14999999997804</c:v>
                </c:pt>
                <c:pt idx="484">
                  <c:v>844.19999999997799</c:v>
                </c:pt>
                <c:pt idx="485">
                  <c:v>844.24999999997794</c:v>
                </c:pt>
                <c:pt idx="486">
                  <c:v>844.29999999997801</c:v>
                </c:pt>
                <c:pt idx="487">
                  <c:v>844.34999999997797</c:v>
                </c:pt>
                <c:pt idx="488">
                  <c:v>844.39999999997804</c:v>
                </c:pt>
                <c:pt idx="489">
                  <c:v>844.44999999997799</c:v>
                </c:pt>
                <c:pt idx="490">
                  <c:v>844.49999999997794</c:v>
                </c:pt>
                <c:pt idx="491">
                  <c:v>844.54999999997801</c:v>
                </c:pt>
                <c:pt idx="492">
                  <c:v>844.59999999997797</c:v>
                </c:pt>
                <c:pt idx="493">
                  <c:v>844.64999999997804</c:v>
                </c:pt>
                <c:pt idx="494">
                  <c:v>844.69999999997799</c:v>
                </c:pt>
                <c:pt idx="495">
                  <c:v>844.74999999997704</c:v>
                </c:pt>
                <c:pt idx="496">
                  <c:v>844.79999999997699</c:v>
                </c:pt>
                <c:pt idx="497">
                  <c:v>844.84999999997694</c:v>
                </c:pt>
                <c:pt idx="498">
                  <c:v>844.89999999997701</c:v>
                </c:pt>
                <c:pt idx="499">
                  <c:v>844.94999999997697</c:v>
                </c:pt>
                <c:pt idx="500">
                  <c:v>844.99999999997704</c:v>
                </c:pt>
                <c:pt idx="501">
                  <c:v>845.04999999997699</c:v>
                </c:pt>
                <c:pt idx="502">
                  <c:v>845.09999999997694</c:v>
                </c:pt>
                <c:pt idx="503">
                  <c:v>845.14999999997701</c:v>
                </c:pt>
                <c:pt idx="504">
                  <c:v>845.19999999997697</c:v>
                </c:pt>
                <c:pt idx="505">
                  <c:v>845.24999999997704</c:v>
                </c:pt>
                <c:pt idx="506">
                  <c:v>845.29999999997699</c:v>
                </c:pt>
                <c:pt idx="507">
                  <c:v>845.34999999997694</c:v>
                </c:pt>
                <c:pt idx="508">
                  <c:v>845.39999999997701</c:v>
                </c:pt>
                <c:pt idx="509">
                  <c:v>845.44999999997697</c:v>
                </c:pt>
                <c:pt idx="510">
                  <c:v>845.49999999997704</c:v>
                </c:pt>
                <c:pt idx="511">
                  <c:v>845.54999999997699</c:v>
                </c:pt>
                <c:pt idx="512">
                  <c:v>845.59999999997694</c:v>
                </c:pt>
                <c:pt idx="513">
                  <c:v>845.64999999997701</c:v>
                </c:pt>
                <c:pt idx="514">
                  <c:v>845.69999999997697</c:v>
                </c:pt>
                <c:pt idx="515">
                  <c:v>845.74999999997704</c:v>
                </c:pt>
                <c:pt idx="516">
                  <c:v>845.79999999997699</c:v>
                </c:pt>
                <c:pt idx="517">
                  <c:v>845.84999999997603</c:v>
                </c:pt>
                <c:pt idx="518">
                  <c:v>845.89999999997599</c:v>
                </c:pt>
                <c:pt idx="519">
                  <c:v>845.94999999997594</c:v>
                </c:pt>
                <c:pt idx="520">
                  <c:v>845.99999999997601</c:v>
                </c:pt>
                <c:pt idx="521">
                  <c:v>846.04999999997597</c:v>
                </c:pt>
                <c:pt idx="522">
                  <c:v>846.09999999997603</c:v>
                </c:pt>
                <c:pt idx="523">
                  <c:v>846.14999999997599</c:v>
                </c:pt>
                <c:pt idx="524">
                  <c:v>846.19999999997594</c:v>
                </c:pt>
                <c:pt idx="525">
                  <c:v>846.24999999997601</c:v>
                </c:pt>
                <c:pt idx="526">
                  <c:v>846.29999999997597</c:v>
                </c:pt>
                <c:pt idx="527">
                  <c:v>846.34999999997603</c:v>
                </c:pt>
                <c:pt idx="528">
                  <c:v>846.39999999997599</c:v>
                </c:pt>
                <c:pt idx="529">
                  <c:v>846.44999999997594</c:v>
                </c:pt>
                <c:pt idx="530">
                  <c:v>846.49999999997601</c:v>
                </c:pt>
                <c:pt idx="531">
                  <c:v>846.54999999997597</c:v>
                </c:pt>
                <c:pt idx="532">
                  <c:v>846.59999999997603</c:v>
                </c:pt>
                <c:pt idx="533">
                  <c:v>846.64999999997599</c:v>
                </c:pt>
                <c:pt idx="534">
                  <c:v>846.69999999997594</c:v>
                </c:pt>
                <c:pt idx="535">
                  <c:v>846.74999999997601</c:v>
                </c:pt>
                <c:pt idx="536">
                  <c:v>846.79999999997597</c:v>
                </c:pt>
                <c:pt idx="537">
                  <c:v>846.84999999997603</c:v>
                </c:pt>
                <c:pt idx="538">
                  <c:v>846.89999999997599</c:v>
                </c:pt>
                <c:pt idx="539">
                  <c:v>846.94999999997503</c:v>
                </c:pt>
                <c:pt idx="540">
                  <c:v>846.99999999997499</c:v>
                </c:pt>
                <c:pt idx="541">
                  <c:v>847.04999999997494</c:v>
                </c:pt>
                <c:pt idx="542">
                  <c:v>847.09999999997501</c:v>
                </c:pt>
                <c:pt idx="543">
                  <c:v>847.14999999997497</c:v>
                </c:pt>
                <c:pt idx="544">
                  <c:v>847.19999999997503</c:v>
                </c:pt>
                <c:pt idx="545">
                  <c:v>847.24999999997499</c:v>
                </c:pt>
                <c:pt idx="546">
                  <c:v>847.29999999997494</c:v>
                </c:pt>
                <c:pt idx="547">
                  <c:v>847.34999999997501</c:v>
                </c:pt>
                <c:pt idx="548">
                  <c:v>847.39999999997497</c:v>
                </c:pt>
                <c:pt idx="549">
                  <c:v>847.44999999997503</c:v>
                </c:pt>
                <c:pt idx="550">
                  <c:v>847.49999999997499</c:v>
                </c:pt>
                <c:pt idx="551">
                  <c:v>847.54999999997494</c:v>
                </c:pt>
                <c:pt idx="552">
                  <c:v>847.59999999997501</c:v>
                </c:pt>
                <c:pt idx="553">
                  <c:v>847.64999999997497</c:v>
                </c:pt>
                <c:pt idx="554">
                  <c:v>847.69999999997503</c:v>
                </c:pt>
                <c:pt idx="555">
                  <c:v>847.74999999997499</c:v>
                </c:pt>
                <c:pt idx="556">
                  <c:v>847.79999999997494</c:v>
                </c:pt>
                <c:pt idx="557">
                  <c:v>847.84999999997501</c:v>
                </c:pt>
                <c:pt idx="558">
                  <c:v>847.89999999997497</c:v>
                </c:pt>
                <c:pt idx="559">
                  <c:v>847.94999999997503</c:v>
                </c:pt>
                <c:pt idx="560">
                  <c:v>847.99999999997499</c:v>
                </c:pt>
                <c:pt idx="561">
                  <c:v>848.04999999997403</c:v>
                </c:pt>
                <c:pt idx="562">
                  <c:v>848.09999999997399</c:v>
                </c:pt>
                <c:pt idx="563">
                  <c:v>848.14999999997406</c:v>
                </c:pt>
                <c:pt idx="564">
                  <c:v>848.19999999997401</c:v>
                </c:pt>
                <c:pt idx="565">
                  <c:v>848.24999999997397</c:v>
                </c:pt>
                <c:pt idx="566">
                  <c:v>848.29999999997403</c:v>
                </c:pt>
                <c:pt idx="567">
                  <c:v>848.34999999997399</c:v>
                </c:pt>
                <c:pt idx="568">
                  <c:v>848.39999999997406</c:v>
                </c:pt>
                <c:pt idx="569">
                  <c:v>848.44999999997401</c:v>
                </c:pt>
                <c:pt idx="570">
                  <c:v>848.49999999997397</c:v>
                </c:pt>
                <c:pt idx="571">
                  <c:v>848.54999999997403</c:v>
                </c:pt>
                <c:pt idx="572">
                  <c:v>848.59999999997399</c:v>
                </c:pt>
                <c:pt idx="573">
                  <c:v>848.64999999997406</c:v>
                </c:pt>
                <c:pt idx="574">
                  <c:v>848.69999999997401</c:v>
                </c:pt>
                <c:pt idx="575">
                  <c:v>848.74999999997397</c:v>
                </c:pt>
                <c:pt idx="576">
                  <c:v>848.79999999997403</c:v>
                </c:pt>
                <c:pt idx="577">
                  <c:v>848.84999999997399</c:v>
                </c:pt>
                <c:pt idx="578">
                  <c:v>848.89999999997406</c:v>
                </c:pt>
                <c:pt idx="579">
                  <c:v>848.94999999997401</c:v>
                </c:pt>
                <c:pt idx="580">
                  <c:v>848.99999999997397</c:v>
                </c:pt>
                <c:pt idx="581">
                  <c:v>849.04999999997403</c:v>
                </c:pt>
                <c:pt idx="582">
                  <c:v>849.09999999997399</c:v>
                </c:pt>
                <c:pt idx="583">
                  <c:v>849.14999999997303</c:v>
                </c:pt>
                <c:pt idx="584">
                  <c:v>849.19999999997299</c:v>
                </c:pt>
                <c:pt idx="585">
                  <c:v>849.24999999997306</c:v>
                </c:pt>
                <c:pt idx="586">
                  <c:v>849.29999999997301</c:v>
                </c:pt>
                <c:pt idx="587">
                  <c:v>849.34999999997297</c:v>
                </c:pt>
                <c:pt idx="588">
                  <c:v>849.39999999997303</c:v>
                </c:pt>
                <c:pt idx="589">
                  <c:v>849.44999999997299</c:v>
                </c:pt>
                <c:pt idx="590">
                  <c:v>849.49999999997306</c:v>
                </c:pt>
                <c:pt idx="591">
                  <c:v>849.54999999997301</c:v>
                </c:pt>
                <c:pt idx="592">
                  <c:v>849.59999999997297</c:v>
                </c:pt>
                <c:pt idx="593">
                  <c:v>849.64999999997303</c:v>
                </c:pt>
                <c:pt idx="594">
                  <c:v>849.69999999997299</c:v>
                </c:pt>
                <c:pt idx="595">
                  <c:v>849.74999999997306</c:v>
                </c:pt>
                <c:pt idx="596">
                  <c:v>849.79999999997301</c:v>
                </c:pt>
                <c:pt idx="597">
                  <c:v>849.84999999997297</c:v>
                </c:pt>
                <c:pt idx="598">
                  <c:v>849.89999999997303</c:v>
                </c:pt>
                <c:pt idx="599">
                  <c:v>849.94999999997299</c:v>
                </c:pt>
                <c:pt idx="600">
                  <c:v>849.99999999997306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174</c:v>
                </c:pt>
                <c:pt idx="1">
                  <c:v>183</c:v>
                </c:pt>
                <c:pt idx="2">
                  <c:v>190</c:v>
                </c:pt>
                <c:pt idx="3">
                  <c:v>189</c:v>
                </c:pt>
                <c:pt idx="4">
                  <c:v>182</c:v>
                </c:pt>
                <c:pt idx="5">
                  <c:v>219</c:v>
                </c:pt>
                <c:pt idx="6">
                  <c:v>191</c:v>
                </c:pt>
                <c:pt idx="7">
                  <c:v>184</c:v>
                </c:pt>
                <c:pt idx="8">
                  <c:v>186</c:v>
                </c:pt>
                <c:pt idx="9">
                  <c:v>196</c:v>
                </c:pt>
                <c:pt idx="10">
                  <c:v>188</c:v>
                </c:pt>
                <c:pt idx="11">
                  <c:v>189</c:v>
                </c:pt>
                <c:pt idx="12">
                  <c:v>209</c:v>
                </c:pt>
                <c:pt idx="13">
                  <c:v>186</c:v>
                </c:pt>
                <c:pt idx="14">
                  <c:v>190</c:v>
                </c:pt>
                <c:pt idx="15">
                  <c:v>195</c:v>
                </c:pt>
                <c:pt idx="16">
                  <c:v>194</c:v>
                </c:pt>
                <c:pt idx="17">
                  <c:v>189</c:v>
                </c:pt>
                <c:pt idx="18">
                  <c:v>220</c:v>
                </c:pt>
                <c:pt idx="19">
                  <c:v>212</c:v>
                </c:pt>
                <c:pt idx="20">
                  <c:v>190</c:v>
                </c:pt>
                <c:pt idx="21">
                  <c:v>181</c:v>
                </c:pt>
                <c:pt idx="22">
                  <c:v>165</c:v>
                </c:pt>
                <c:pt idx="23">
                  <c:v>199</c:v>
                </c:pt>
                <c:pt idx="24">
                  <c:v>172</c:v>
                </c:pt>
                <c:pt idx="25">
                  <c:v>205</c:v>
                </c:pt>
                <c:pt idx="26">
                  <c:v>220</c:v>
                </c:pt>
                <c:pt idx="27">
                  <c:v>201</c:v>
                </c:pt>
                <c:pt idx="28">
                  <c:v>207</c:v>
                </c:pt>
                <c:pt idx="29">
                  <c:v>195</c:v>
                </c:pt>
                <c:pt idx="30">
                  <c:v>191</c:v>
                </c:pt>
                <c:pt idx="31">
                  <c:v>190</c:v>
                </c:pt>
                <c:pt idx="32">
                  <c:v>206</c:v>
                </c:pt>
                <c:pt idx="33">
                  <c:v>191</c:v>
                </c:pt>
                <c:pt idx="34">
                  <c:v>201</c:v>
                </c:pt>
                <c:pt idx="35">
                  <c:v>214</c:v>
                </c:pt>
                <c:pt idx="36">
                  <c:v>191</c:v>
                </c:pt>
                <c:pt idx="37">
                  <c:v>180</c:v>
                </c:pt>
                <c:pt idx="38">
                  <c:v>210</c:v>
                </c:pt>
                <c:pt idx="39">
                  <c:v>198</c:v>
                </c:pt>
                <c:pt idx="40">
                  <c:v>221</c:v>
                </c:pt>
                <c:pt idx="41">
                  <c:v>185</c:v>
                </c:pt>
                <c:pt idx="42">
                  <c:v>209</c:v>
                </c:pt>
                <c:pt idx="43">
                  <c:v>196</c:v>
                </c:pt>
                <c:pt idx="44">
                  <c:v>163</c:v>
                </c:pt>
                <c:pt idx="45">
                  <c:v>215</c:v>
                </c:pt>
                <c:pt idx="46">
                  <c:v>213</c:v>
                </c:pt>
                <c:pt idx="47">
                  <c:v>195</c:v>
                </c:pt>
                <c:pt idx="48">
                  <c:v>197</c:v>
                </c:pt>
                <c:pt idx="49">
                  <c:v>170</c:v>
                </c:pt>
                <c:pt idx="50">
                  <c:v>216</c:v>
                </c:pt>
                <c:pt idx="51">
                  <c:v>197</c:v>
                </c:pt>
                <c:pt idx="52">
                  <c:v>213</c:v>
                </c:pt>
                <c:pt idx="53">
                  <c:v>209</c:v>
                </c:pt>
                <c:pt idx="54">
                  <c:v>211</c:v>
                </c:pt>
                <c:pt idx="55">
                  <c:v>200</c:v>
                </c:pt>
                <c:pt idx="56">
                  <c:v>168</c:v>
                </c:pt>
                <c:pt idx="57">
                  <c:v>198</c:v>
                </c:pt>
                <c:pt idx="58">
                  <c:v>202</c:v>
                </c:pt>
                <c:pt idx="59">
                  <c:v>182</c:v>
                </c:pt>
                <c:pt idx="60">
                  <c:v>203</c:v>
                </c:pt>
                <c:pt idx="61">
                  <c:v>187</c:v>
                </c:pt>
                <c:pt idx="62">
                  <c:v>220</c:v>
                </c:pt>
                <c:pt idx="63">
                  <c:v>221</c:v>
                </c:pt>
                <c:pt idx="64">
                  <c:v>209</c:v>
                </c:pt>
                <c:pt idx="65">
                  <c:v>231</c:v>
                </c:pt>
                <c:pt idx="66">
                  <c:v>212</c:v>
                </c:pt>
                <c:pt idx="67">
                  <c:v>186</c:v>
                </c:pt>
                <c:pt idx="68">
                  <c:v>212</c:v>
                </c:pt>
                <c:pt idx="69">
                  <c:v>200</c:v>
                </c:pt>
                <c:pt idx="70">
                  <c:v>196</c:v>
                </c:pt>
                <c:pt idx="71">
                  <c:v>226</c:v>
                </c:pt>
                <c:pt idx="72">
                  <c:v>198</c:v>
                </c:pt>
                <c:pt idx="73">
                  <c:v>194</c:v>
                </c:pt>
                <c:pt idx="74">
                  <c:v>184</c:v>
                </c:pt>
                <c:pt idx="75">
                  <c:v>201</c:v>
                </c:pt>
                <c:pt idx="76">
                  <c:v>195</c:v>
                </c:pt>
                <c:pt idx="77">
                  <c:v>179</c:v>
                </c:pt>
                <c:pt idx="78">
                  <c:v>196</c:v>
                </c:pt>
                <c:pt idx="79">
                  <c:v>223</c:v>
                </c:pt>
                <c:pt idx="80">
                  <c:v>184</c:v>
                </c:pt>
                <c:pt idx="81">
                  <c:v>196</c:v>
                </c:pt>
                <c:pt idx="82">
                  <c:v>209</c:v>
                </c:pt>
                <c:pt idx="83">
                  <c:v>219</c:v>
                </c:pt>
                <c:pt idx="84">
                  <c:v>179</c:v>
                </c:pt>
                <c:pt idx="85">
                  <c:v>225</c:v>
                </c:pt>
                <c:pt idx="86">
                  <c:v>182</c:v>
                </c:pt>
                <c:pt idx="87">
                  <c:v>201</c:v>
                </c:pt>
                <c:pt idx="88">
                  <c:v>203</c:v>
                </c:pt>
                <c:pt idx="89">
                  <c:v>199</c:v>
                </c:pt>
                <c:pt idx="90">
                  <c:v>192</c:v>
                </c:pt>
                <c:pt idx="91">
                  <c:v>201</c:v>
                </c:pt>
                <c:pt idx="92">
                  <c:v>197</c:v>
                </c:pt>
                <c:pt idx="93">
                  <c:v>184</c:v>
                </c:pt>
                <c:pt idx="94">
                  <c:v>180</c:v>
                </c:pt>
                <c:pt idx="95">
                  <c:v>215</c:v>
                </c:pt>
                <c:pt idx="96">
                  <c:v>192</c:v>
                </c:pt>
                <c:pt idx="97">
                  <c:v>199</c:v>
                </c:pt>
                <c:pt idx="98">
                  <c:v>211</c:v>
                </c:pt>
                <c:pt idx="99">
                  <c:v>202</c:v>
                </c:pt>
                <c:pt idx="100">
                  <c:v>219</c:v>
                </c:pt>
                <c:pt idx="101">
                  <c:v>217</c:v>
                </c:pt>
                <c:pt idx="102">
                  <c:v>185</c:v>
                </c:pt>
                <c:pt idx="103">
                  <c:v>194</c:v>
                </c:pt>
                <c:pt idx="104">
                  <c:v>197</c:v>
                </c:pt>
                <c:pt idx="105">
                  <c:v>222</c:v>
                </c:pt>
                <c:pt idx="106">
                  <c:v>161</c:v>
                </c:pt>
                <c:pt idx="107">
                  <c:v>203</c:v>
                </c:pt>
                <c:pt idx="108">
                  <c:v>208</c:v>
                </c:pt>
                <c:pt idx="109">
                  <c:v>209</c:v>
                </c:pt>
                <c:pt idx="110">
                  <c:v>204</c:v>
                </c:pt>
                <c:pt idx="111">
                  <c:v>205</c:v>
                </c:pt>
                <c:pt idx="112">
                  <c:v>206</c:v>
                </c:pt>
                <c:pt idx="113">
                  <c:v>208</c:v>
                </c:pt>
                <c:pt idx="114">
                  <c:v>199</c:v>
                </c:pt>
                <c:pt idx="115">
                  <c:v>204</c:v>
                </c:pt>
                <c:pt idx="116">
                  <c:v>206</c:v>
                </c:pt>
                <c:pt idx="117">
                  <c:v>204</c:v>
                </c:pt>
                <c:pt idx="118">
                  <c:v>223</c:v>
                </c:pt>
                <c:pt idx="119">
                  <c:v>187</c:v>
                </c:pt>
                <c:pt idx="120">
                  <c:v>202</c:v>
                </c:pt>
                <c:pt idx="121">
                  <c:v>190</c:v>
                </c:pt>
                <c:pt idx="122">
                  <c:v>200</c:v>
                </c:pt>
                <c:pt idx="123">
                  <c:v>205</c:v>
                </c:pt>
                <c:pt idx="124">
                  <c:v>187</c:v>
                </c:pt>
                <c:pt idx="125">
                  <c:v>197</c:v>
                </c:pt>
                <c:pt idx="126">
                  <c:v>186</c:v>
                </c:pt>
                <c:pt idx="127">
                  <c:v>201</c:v>
                </c:pt>
                <c:pt idx="128">
                  <c:v>201</c:v>
                </c:pt>
                <c:pt idx="129">
                  <c:v>182</c:v>
                </c:pt>
                <c:pt idx="130">
                  <c:v>200</c:v>
                </c:pt>
                <c:pt idx="131">
                  <c:v>195</c:v>
                </c:pt>
                <c:pt idx="132">
                  <c:v>194</c:v>
                </c:pt>
                <c:pt idx="133">
                  <c:v>200</c:v>
                </c:pt>
                <c:pt idx="134">
                  <c:v>191</c:v>
                </c:pt>
                <c:pt idx="135">
                  <c:v>209</c:v>
                </c:pt>
                <c:pt idx="136">
                  <c:v>176</c:v>
                </c:pt>
                <c:pt idx="137">
                  <c:v>205</c:v>
                </c:pt>
                <c:pt idx="138">
                  <c:v>190</c:v>
                </c:pt>
                <c:pt idx="139">
                  <c:v>222</c:v>
                </c:pt>
                <c:pt idx="140">
                  <c:v>192</c:v>
                </c:pt>
                <c:pt idx="141">
                  <c:v>187</c:v>
                </c:pt>
                <c:pt idx="142">
                  <c:v>187</c:v>
                </c:pt>
                <c:pt idx="143">
                  <c:v>199</c:v>
                </c:pt>
                <c:pt idx="144">
                  <c:v>208</c:v>
                </c:pt>
                <c:pt idx="145">
                  <c:v>170</c:v>
                </c:pt>
                <c:pt idx="146">
                  <c:v>200</c:v>
                </c:pt>
                <c:pt idx="147">
                  <c:v>179</c:v>
                </c:pt>
                <c:pt idx="148">
                  <c:v>203</c:v>
                </c:pt>
                <c:pt idx="149">
                  <c:v>195</c:v>
                </c:pt>
                <c:pt idx="150">
                  <c:v>194</c:v>
                </c:pt>
                <c:pt idx="151">
                  <c:v>212</c:v>
                </c:pt>
                <c:pt idx="152">
                  <c:v>194</c:v>
                </c:pt>
                <c:pt idx="153">
                  <c:v>206</c:v>
                </c:pt>
                <c:pt idx="154">
                  <c:v>203</c:v>
                </c:pt>
                <c:pt idx="155">
                  <c:v>202</c:v>
                </c:pt>
                <c:pt idx="156">
                  <c:v>213</c:v>
                </c:pt>
                <c:pt idx="157">
                  <c:v>201</c:v>
                </c:pt>
                <c:pt idx="158">
                  <c:v>189</c:v>
                </c:pt>
                <c:pt idx="159">
                  <c:v>227</c:v>
                </c:pt>
                <c:pt idx="160">
                  <c:v>179</c:v>
                </c:pt>
                <c:pt idx="161">
                  <c:v>210</c:v>
                </c:pt>
                <c:pt idx="162">
                  <c:v>205</c:v>
                </c:pt>
                <c:pt idx="163">
                  <c:v>203</c:v>
                </c:pt>
                <c:pt idx="164">
                  <c:v>210</c:v>
                </c:pt>
                <c:pt idx="165">
                  <c:v>190</c:v>
                </c:pt>
                <c:pt idx="166">
                  <c:v>213</c:v>
                </c:pt>
                <c:pt idx="167">
                  <c:v>184</c:v>
                </c:pt>
                <c:pt idx="168">
                  <c:v>213</c:v>
                </c:pt>
                <c:pt idx="169">
                  <c:v>199</c:v>
                </c:pt>
                <c:pt idx="170">
                  <c:v>180</c:v>
                </c:pt>
                <c:pt idx="171">
                  <c:v>217</c:v>
                </c:pt>
                <c:pt idx="172">
                  <c:v>198</c:v>
                </c:pt>
                <c:pt idx="173">
                  <c:v>202</c:v>
                </c:pt>
                <c:pt idx="174">
                  <c:v>207</c:v>
                </c:pt>
                <c:pt idx="175">
                  <c:v>192</c:v>
                </c:pt>
                <c:pt idx="176">
                  <c:v>221</c:v>
                </c:pt>
                <c:pt idx="177">
                  <c:v>219</c:v>
                </c:pt>
                <c:pt idx="178">
                  <c:v>188</c:v>
                </c:pt>
                <c:pt idx="179">
                  <c:v>213</c:v>
                </c:pt>
                <c:pt idx="180">
                  <c:v>189</c:v>
                </c:pt>
                <c:pt idx="181">
                  <c:v>243</c:v>
                </c:pt>
                <c:pt idx="182">
                  <c:v>188</c:v>
                </c:pt>
                <c:pt idx="183">
                  <c:v>198</c:v>
                </c:pt>
                <c:pt idx="184">
                  <c:v>214</c:v>
                </c:pt>
                <c:pt idx="185">
                  <c:v>199</c:v>
                </c:pt>
                <c:pt idx="186">
                  <c:v>180</c:v>
                </c:pt>
                <c:pt idx="187">
                  <c:v>182</c:v>
                </c:pt>
                <c:pt idx="188">
                  <c:v>182</c:v>
                </c:pt>
                <c:pt idx="189">
                  <c:v>198</c:v>
                </c:pt>
                <c:pt idx="190">
                  <c:v>178</c:v>
                </c:pt>
                <c:pt idx="191">
                  <c:v>193</c:v>
                </c:pt>
                <c:pt idx="192">
                  <c:v>214</c:v>
                </c:pt>
                <c:pt idx="193">
                  <c:v>220</c:v>
                </c:pt>
                <c:pt idx="194">
                  <c:v>184</c:v>
                </c:pt>
                <c:pt idx="195">
                  <c:v>204</c:v>
                </c:pt>
                <c:pt idx="196">
                  <c:v>192</c:v>
                </c:pt>
                <c:pt idx="197">
                  <c:v>203</c:v>
                </c:pt>
                <c:pt idx="198">
                  <c:v>201</c:v>
                </c:pt>
                <c:pt idx="199">
                  <c:v>190</c:v>
                </c:pt>
                <c:pt idx="200">
                  <c:v>180</c:v>
                </c:pt>
                <c:pt idx="201">
                  <c:v>207</c:v>
                </c:pt>
                <c:pt idx="202">
                  <c:v>178</c:v>
                </c:pt>
                <c:pt idx="203">
                  <c:v>216</c:v>
                </c:pt>
                <c:pt idx="204">
                  <c:v>205</c:v>
                </c:pt>
                <c:pt idx="205">
                  <c:v>217</c:v>
                </c:pt>
                <c:pt idx="206">
                  <c:v>198</c:v>
                </c:pt>
                <c:pt idx="207">
                  <c:v>203</c:v>
                </c:pt>
                <c:pt idx="208">
                  <c:v>191</c:v>
                </c:pt>
                <c:pt idx="209">
                  <c:v>220</c:v>
                </c:pt>
                <c:pt idx="210">
                  <c:v>180</c:v>
                </c:pt>
                <c:pt idx="211">
                  <c:v>194</c:v>
                </c:pt>
                <c:pt idx="212">
                  <c:v>209</c:v>
                </c:pt>
                <c:pt idx="213">
                  <c:v>214</c:v>
                </c:pt>
                <c:pt idx="214">
                  <c:v>199</c:v>
                </c:pt>
                <c:pt idx="215">
                  <c:v>180</c:v>
                </c:pt>
                <c:pt idx="216">
                  <c:v>228</c:v>
                </c:pt>
                <c:pt idx="217">
                  <c:v>167</c:v>
                </c:pt>
                <c:pt idx="218">
                  <c:v>199</c:v>
                </c:pt>
                <c:pt idx="219">
                  <c:v>182</c:v>
                </c:pt>
                <c:pt idx="220">
                  <c:v>200</c:v>
                </c:pt>
                <c:pt idx="221">
                  <c:v>169</c:v>
                </c:pt>
                <c:pt idx="222">
                  <c:v>209</c:v>
                </c:pt>
                <c:pt idx="223">
                  <c:v>203</c:v>
                </c:pt>
                <c:pt idx="224">
                  <c:v>171</c:v>
                </c:pt>
                <c:pt idx="225">
                  <c:v>184</c:v>
                </c:pt>
                <c:pt idx="226">
                  <c:v>215</c:v>
                </c:pt>
                <c:pt idx="227">
                  <c:v>202</c:v>
                </c:pt>
                <c:pt idx="228">
                  <c:v>178</c:v>
                </c:pt>
                <c:pt idx="229">
                  <c:v>179</c:v>
                </c:pt>
                <c:pt idx="230">
                  <c:v>202</c:v>
                </c:pt>
                <c:pt idx="231">
                  <c:v>195</c:v>
                </c:pt>
                <c:pt idx="232">
                  <c:v>208</c:v>
                </c:pt>
                <c:pt idx="233">
                  <c:v>212</c:v>
                </c:pt>
                <c:pt idx="234">
                  <c:v>192</c:v>
                </c:pt>
                <c:pt idx="235">
                  <c:v>195</c:v>
                </c:pt>
                <c:pt idx="236">
                  <c:v>196</c:v>
                </c:pt>
                <c:pt idx="237">
                  <c:v>207</c:v>
                </c:pt>
                <c:pt idx="238">
                  <c:v>212</c:v>
                </c:pt>
                <c:pt idx="239">
                  <c:v>217</c:v>
                </c:pt>
                <c:pt idx="240">
                  <c:v>192</c:v>
                </c:pt>
                <c:pt idx="241">
                  <c:v>204</c:v>
                </c:pt>
                <c:pt idx="242">
                  <c:v>188</c:v>
                </c:pt>
                <c:pt idx="243">
                  <c:v>211</c:v>
                </c:pt>
                <c:pt idx="244">
                  <c:v>197</c:v>
                </c:pt>
                <c:pt idx="245">
                  <c:v>199</c:v>
                </c:pt>
                <c:pt idx="246">
                  <c:v>222</c:v>
                </c:pt>
                <c:pt idx="247">
                  <c:v>194</c:v>
                </c:pt>
                <c:pt idx="248">
                  <c:v>198</c:v>
                </c:pt>
                <c:pt idx="249">
                  <c:v>156</c:v>
                </c:pt>
                <c:pt idx="250">
                  <c:v>196</c:v>
                </c:pt>
                <c:pt idx="251">
                  <c:v>203</c:v>
                </c:pt>
                <c:pt idx="252">
                  <c:v>197</c:v>
                </c:pt>
                <c:pt idx="253">
                  <c:v>178</c:v>
                </c:pt>
                <c:pt idx="254">
                  <c:v>191</c:v>
                </c:pt>
                <c:pt idx="255">
                  <c:v>167</c:v>
                </c:pt>
                <c:pt idx="256">
                  <c:v>201</c:v>
                </c:pt>
                <c:pt idx="257">
                  <c:v>187</c:v>
                </c:pt>
                <c:pt idx="258">
                  <c:v>215</c:v>
                </c:pt>
                <c:pt idx="259">
                  <c:v>209</c:v>
                </c:pt>
                <c:pt idx="260">
                  <c:v>186</c:v>
                </c:pt>
                <c:pt idx="261">
                  <c:v>207</c:v>
                </c:pt>
                <c:pt idx="262">
                  <c:v>201</c:v>
                </c:pt>
                <c:pt idx="263">
                  <c:v>191</c:v>
                </c:pt>
                <c:pt idx="264">
                  <c:v>185</c:v>
                </c:pt>
                <c:pt idx="265">
                  <c:v>161</c:v>
                </c:pt>
                <c:pt idx="266">
                  <c:v>184</c:v>
                </c:pt>
                <c:pt idx="267">
                  <c:v>200</c:v>
                </c:pt>
                <c:pt idx="268">
                  <c:v>202</c:v>
                </c:pt>
                <c:pt idx="269">
                  <c:v>201</c:v>
                </c:pt>
                <c:pt idx="270">
                  <c:v>199</c:v>
                </c:pt>
                <c:pt idx="271">
                  <c:v>194</c:v>
                </c:pt>
                <c:pt idx="272">
                  <c:v>204</c:v>
                </c:pt>
                <c:pt idx="273">
                  <c:v>196</c:v>
                </c:pt>
                <c:pt idx="274">
                  <c:v>200</c:v>
                </c:pt>
                <c:pt idx="275">
                  <c:v>230</c:v>
                </c:pt>
                <c:pt idx="276">
                  <c:v>189</c:v>
                </c:pt>
                <c:pt idx="277">
                  <c:v>207</c:v>
                </c:pt>
                <c:pt idx="278">
                  <c:v>189</c:v>
                </c:pt>
                <c:pt idx="279">
                  <c:v>212</c:v>
                </c:pt>
                <c:pt idx="280">
                  <c:v>175</c:v>
                </c:pt>
                <c:pt idx="281">
                  <c:v>180</c:v>
                </c:pt>
                <c:pt idx="282">
                  <c:v>198</c:v>
                </c:pt>
                <c:pt idx="283">
                  <c:v>192</c:v>
                </c:pt>
                <c:pt idx="284">
                  <c:v>213</c:v>
                </c:pt>
                <c:pt idx="285">
                  <c:v>207</c:v>
                </c:pt>
                <c:pt idx="286">
                  <c:v>218</c:v>
                </c:pt>
                <c:pt idx="287">
                  <c:v>190</c:v>
                </c:pt>
                <c:pt idx="288">
                  <c:v>182</c:v>
                </c:pt>
                <c:pt idx="289">
                  <c:v>185</c:v>
                </c:pt>
                <c:pt idx="290">
                  <c:v>178</c:v>
                </c:pt>
                <c:pt idx="291">
                  <c:v>206</c:v>
                </c:pt>
                <c:pt idx="292">
                  <c:v>171</c:v>
                </c:pt>
                <c:pt idx="293">
                  <c:v>205</c:v>
                </c:pt>
                <c:pt idx="294">
                  <c:v>215</c:v>
                </c:pt>
                <c:pt idx="295">
                  <c:v>205</c:v>
                </c:pt>
                <c:pt idx="296">
                  <c:v>192</c:v>
                </c:pt>
                <c:pt idx="297">
                  <c:v>218</c:v>
                </c:pt>
                <c:pt idx="298">
                  <c:v>195</c:v>
                </c:pt>
                <c:pt idx="299">
                  <c:v>216</c:v>
                </c:pt>
                <c:pt idx="300">
                  <c:v>209</c:v>
                </c:pt>
                <c:pt idx="301">
                  <c:v>211</c:v>
                </c:pt>
                <c:pt idx="302">
                  <c:v>201</c:v>
                </c:pt>
                <c:pt idx="303">
                  <c:v>199</c:v>
                </c:pt>
                <c:pt idx="304">
                  <c:v>193</c:v>
                </c:pt>
                <c:pt idx="305">
                  <c:v>203</c:v>
                </c:pt>
                <c:pt idx="306">
                  <c:v>212</c:v>
                </c:pt>
                <c:pt idx="307">
                  <c:v>241</c:v>
                </c:pt>
                <c:pt idx="308">
                  <c:v>220</c:v>
                </c:pt>
                <c:pt idx="309">
                  <c:v>197</c:v>
                </c:pt>
                <c:pt idx="310">
                  <c:v>187</c:v>
                </c:pt>
                <c:pt idx="311">
                  <c:v>212</c:v>
                </c:pt>
                <c:pt idx="312">
                  <c:v>243</c:v>
                </c:pt>
                <c:pt idx="313">
                  <c:v>221</c:v>
                </c:pt>
                <c:pt idx="314">
                  <c:v>214</c:v>
                </c:pt>
                <c:pt idx="315">
                  <c:v>220</c:v>
                </c:pt>
                <c:pt idx="316">
                  <c:v>218</c:v>
                </c:pt>
                <c:pt idx="317">
                  <c:v>216</c:v>
                </c:pt>
                <c:pt idx="318">
                  <c:v>208</c:v>
                </c:pt>
                <c:pt idx="319">
                  <c:v>218</c:v>
                </c:pt>
                <c:pt idx="320">
                  <c:v>224</c:v>
                </c:pt>
                <c:pt idx="321">
                  <c:v>200</c:v>
                </c:pt>
                <c:pt idx="322">
                  <c:v>228</c:v>
                </c:pt>
                <c:pt idx="323">
                  <c:v>211</c:v>
                </c:pt>
                <c:pt idx="324">
                  <c:v>219</c:v>
                </c:pt>
                <c:pt idx="325">
                  <c:v>233</c:v>
                </c:pt>
                <c:pt idx="326">
                  <c:v>206</c:v>
                </c:pt>
                <c:pt idx="327">
                  <c:v>209</c:v>
                </c:pt>
                <c:pt idx="328">
                  <c:v>213</c:v>
                </c:pt>
                <c:pt idx="329">
                  <c:v>200</c:v>
                </c:pt>
                <c:pt idx="330">
                  <c:v>222</c:v>
                </c:pt>
                <c:pt idx="331">
                  <c:v>235</c:v>
                </c:pt>
                <c:pt idx="332">
                  <c:v>199</c:v>
                </c:pt>
                <c:pt idx="333">
                  <c:v>220</c:v>
                </c:pt>
                <c:pt idx="334">
                  <c:v>213</c:v>
                </c:pt>
                <c:pt idx="335">
                  <c:v>237</c:v>
                </c:pt>
                <c:pt idx="336">
                  <c:v>233</c:v>
                </c:pt>
                <c:pt idx="337">
                  <c:v>214</c:v>
                </c:pt>
                <c:pt idx="338">
                  <c:v>200</c:v>
                </c:pt>
                <c:pt idx="339">
                  <c:v>255</c:v>
                </c:pt>
                <c:pt idx="340">
                  <c:v>221</c:v>
                </c:pt>
                <c:pt idx="341">
                  <c:v>223</c:v>
                </c:pt>
                <c:pt idx="342">
                  <c:v>213</c:v>
                </c:pt>
                <c:pt idx="343">
                  <c:v>221</c:v>
                </c:pt>
                <c:pt idx="344">
                  <c:v>196</c:v>
                </c:pt>
                <c:pt idx="345">
                  <c:v>215</c:v>
                </c:pt>
                <c:pt idx="346">
                  <c:v>207</c:v>
                </c:pt>
                <c:pt idx="347">
                  <c:v>225</c:v>
                </c:pt>
                <c:pt idx="348">
                  <c:v>197</c:v>
                </c:pt>
                <c:pt idx="349">
                  <c:v>224</c:v>
                </c:pt>
                <c:pt idx="350">
                  <c:v>187</c:v>
                </c:pt>
                <c:pt idx="351">
                  <c:v>229</c:v>
                </c:pt>
                <c:pt idx="352">
                  <c:v>243</c:v>
                </c:pt>
                <c:pt idx="353">
                  <c:v>222</c:v>
                </c:pt>
                <c:pt idx="354">
                  <c:v>223</c:v>
                </c:pt>
                <c:pt idx="355">
                  <c:v>210</c:v>
                </c:pt>
                <c:pt idx="356">
                  <c:v>206</c:v>
                </c:pt>
                <c:pt idx="357">
                  <c:v>203</c:v>
                </c:pt>
                <c:pt idx="358">
                  <c:v>240</c:v>
                </c:pt>
                <c:pt idx="359">
                  <c:v>224</c:v>
                </c:pt>
                <c:pt idx="360">
                  <c:v>229</c:v>
                </c:pt>
                <c:pt idx="361">
                  <c:v>227</c:v>
                </c:pt>
                <c:pt idx="362">
                  <c:v>198</c:v>
                </c:pt>
                <c:pt idx="363">
                  <c:v>219</c:v>
                </c:pt>
                <c:pt idx="364">
                  <c:v>221</c:v>
                </c:pt>
                <c:pt idx="365">
                  <c:v>205</c:v>
                </c:pt>
                <c:pt idx="366">
                  <c:v>207</c:v>
                </c:pt>
                <c:pt idx="367">
                  <c:v>223</c:v>
                </c:pt>
                <c:pt idx="368">
                  <c:v>193</c:v>
                </c:pt>
                <c:pt idx="369">
                  <c:v>217</c:v>
                </c:pt>
                <c:pt idx="370">
                  <c:v>209</c:v>
                </c:pt>
                <c:pt idx="371">
                  <c:v>195</c:v>
                </c:pt>
                <c:pt idx="372">
                  <c:v>213</c:v>
                </c:pt>
                <c:pt idx="373">
                  <c:v>202</c:v>
                </c:pt>
                <c:pt idx="374">
                  <c:v>185</c:v>
                </c:pt>
                <c:pt idx="375">
                  <c:v>208</c:v>
                </c:pt>
                <c:pt idx="376">
                  <c:v>212</c:v>
                </c:pt>
                <c:pt idx="377">
                  <c:v>196</c:v>
                </c:pt>
                <c:pt idx="378">
                  <c:v>207</c:v>
                </c:pt>
                <c:pt idx="379">
                  <c:v>183</c:v>
                </c:pt>
                <c:pt idx="380">
                  <c:v>227</c:v>
                </c:pt>
                <c:pt idx="381">
                  <c:v>196</c:v>
                </c:pt>
                <c:pt idx="382">
                  <c:v>207</c:v>
                </c:pt>
                <c:pt idx="383">
                  <c:v>215</c:v>
                </c:pt>
                <c:pt idx="384">
                  <c:v>195</c:v>
                </c:pt>
                <c:pt idx="385">
                  <c:v>208</c:v>
                </c:pt>
                <c:pt idx="386">
                  <c:v>179</c:v>
                </c:pt>
                <c:pt idx="387">
                  <c:v>214</c:v>
                </c:pt>
                <c:pt idx="388">
                  <c:v>188</c:v>
                </c:pt>
                <c:pt idx="389">
                  <c:v>217</c:v>
                </c:pt>
                <c:pt idx="390">
                  <c:v>198</c:v>
                </c:pt>
                <c:pt idx="391">
                  <c:v>232</c:v>
                </c:pt>
                <c:pt idx="392">
                  <c:v>198</c:v>
                </c:pt>
                <c:pt idx="393">
                  <c:v>199</c:v>
                </c:pt>
                <c:pt idx="394">
                  <c:v>222</c:v>
                </c:pt>
                <c:pt idx="395">
                  <c:v>198</c:v>
                </c:pt>
                <c:pt idx="396">
                  <c:v>197</c:v>
                </c:pt>
                <c:pt idx="397">
                  <c:v>199</c:v>
                </c:pt>
                <c:pt idx="398">
                  <c:v>209</c:v>
                </c:pt>
                <c:pt idx="399">
                  <c:v>201</c:v>
                </c:pt>
                <c:pt idx="400">
                  <c:v>203</c:v>
                </c:pt>
                <c:pt idx="401">
                  <c:v>184</c:v>
                </c:pt>
                <c:pt idx="402">
                  <c:v>197</c:v>
                </c:pt>
                <c:pt idx="403">
                  <c:v>203</c:v>
                </c:pt>
                <c:pt idx="404">
                  <c:v>196</c:v>
                </c:pt>
                <c:pt idx="405">
                  <c:v>213</c:v>
                </c:pt>
                <c:pt idx="406">
                  <c:v>190</c:v>
                </c:pt>
                <c:pt idx="407">
                  <c:v>211</c:v>
                </c:pt>
                <c:pt idx="408">
                  <c:v>189</c:v>
                </c:pt>
                <c:pt idx="409">
                  <c:v>198</c:v>
                </c:pt>
                <c:pt idx="410">
                  <c:v>201</c:v>
                </c:pt>
                <c:pt idx="411">
                  <c:v>207</c:v>
                </c:pt>
                <c:pt idx="412">
                  <c:v>196</c:v>
                </c:pt>
                <c:pt idx="413">
                  <c:v>188</c:v>
                </c:pt>
                <c:pt idx="414">
                  <c:v>210</c:v>
                </c:pt>
                <c:pt idx="415">
                  <c:v>205</c:v>
                </c:pt>
                <c:pt idx="416">
                  <c:v>188</c:v>
                </c:pt>
                <c:pt idx="417">
                  <c:v>195</c:v>
                </c:pt>
                <c:pt idx="418">
                  <c:v>210</c:v>
                </c:pt>
                <c:pt idx="419">
                  <c:v>184</c:v>
                </c:pt>
                <c:pt idx="420">
                  <c:v>210</c:v>
                </c:pt>
                <c:pt idx="421">
                  <c:v>193</c:v>
                </c:pt>
                <c:pt idx="422">
                  <c:v>205</c:v>
                </c:pt>
                <c:pt idx="423">
                  <c:v>201</c:v>
                </c:pt>
                <c:pt idx="424">
                  <c:v>214</c:v>
                </c:pt>
                <c:pt idx="425">
                  <c:v>184</c:v>
                </c:pt>
                <c:pt idx="426">
                  <c:v>194</c:v>
                </c:pt>
                <c:pt idx="427">
                  <c:v>196</c:v>
                </c:pt>
                <c:pt idx="428">
                  <c:v>200</c:v>
                </c:pt>
                <c:pt idx="429">
                  <c:v>205</c:v>
                </c:pt>
                <c:pt idx="430">
                  <c:v>205</c:v>
                </c:pt>
                <c:pt idx="431">
                  <c:v>209</c:v>
                </c:pt>
                <c:pt idx="432">
                  <c:v>193</c:v>
                </c:pt>
                <c:pt idx="433">
                  <c:v>198</c:v>
                </c:pt>
                <c:pt idx="434">
                  <c:v>188</c:v>
                </c:pt>
                <c:pt idx="435">
                  <c:v>215</c:v>
                </c:pt>
                <c:pt idx="436">
                  <c:v>200</c:v>
                </c:pt>
                <c:pt idx="437">
                  <c:v>218</c:v>
                </c:pt>
                <c:pt idx="438">
                  <c:v>191</c:v>
                </c:pt>
                <c:pt idx="439">
                  <c:v>201</c:v>
                </c:pt>
                <c:pt idx="440">
                  <c:v>191</c:v>
                </c:pt>
                <c:pt idx="441">
                  <c:v>185</c:v>
                </c:pt>
                <c:pt idx="442">
                  <c:v>209</c:v>
                </c:pt>
                <c:pt idx="443">
                  <c:v>210</c:v>
                </c:pt>
                <c:pt idx="444">
                  <c:v>218</c:v>
                </c:pt>
                <c:pt idx="445">
                  <c:v>217</c:v>
                </c:pt>
                <c:pt idx="446">
                  <c:v>187</c:v>
                </c:pt>
                <c:pt idx="447">
                  <c:v>198</c:v>
                </c:pt>
                <c:pt idx="448">
                  <c:v>204</c:v>
                </c:pt>
                <c:pt idx="449">
                  <c:v>193</c:v>
                </c:pt>
                <c:pt idx="450">
                  <c:v>174</c:v>
                </c:pt>
                <c:pt idx="451">
                  <c:v>194</c:v>
                </c:pt>
                <c:pt idx="452">
                  <c:v>215</c:v>
                </c:pt>
                <c:pt idx="453">
                  <c:v>227</c:v>
                </c:pt>
                <c:pt idx="454">
                  <c:v>221</c:v>
                </c:pt>
                <c:pt idx="455">
                  <c:v>217</c:v>
                </c:pt>
                <c:pt idx="456">
                  <c:v>190</c:v>
                </c:pt>
                <c:pt idx="457">
                  <c:v>208</c:v>
                </c:pt>
                <c:pt idx="458">
                  <c:v>194</c:v>
                </c:pt>
                <c:pt idx="459">
                  <c:v>204</c:v>
                </c:pt>
                <c:pt idx="460">
                  <c:v>203</c:v>
                </c:pt>
                <c:pt idx="461">
                  <c:v>212</c:v>
                </c:pt>
                <c:pt idx="462">
                  <c:v>203</c:v>
                </c:pt>
                <c:pt idx="463">
                  <c:v>208</c:v>
                </c:pt>
                <c:pt idx="464">
                  <c:v>200</c:v>
                </c:pt>
                <c:pt idx="465">
                  <c:v>197</c:v>
                </c:pt>
                <c:pt idx="466">
                  <c:v>201</c:v>
                </c:pt>
                <c:pt idx="467">
                  <c:v>207</c:v>
                </c:pt>
                <c:pt idx="468">
                  <c:v>204</c:v>
                </c:pt>
                <c:pt idx="469">
                  <c:v>192</c:v>
                </c:pt>
                <c:pt idx="470">
                  <c:v>206</c:v>
                </c:pt>
                <c:pt idx="471">
                  <c:v>199</c:v>
                </c:pt>
                <c:pt idx="472">
                  <c:v>184</c:v>
                </c:pt>
                <c:pt idx="473">
                  <c:v>207</c:v>
                </c:pt>
                <c:pt idx="474">
                  <c:v>208</c:v>
                </c:pt>
                <c:pt idx="475">
                  <c:v>196</c:v>
                </c:pt>
                <c:pt idx="476">
                  <c:v>236</c:v>
                </c:pt>
                <c:pt idx="477">
                  <c:v>195</c:v>
                </c:pt>
                <c:pt idx="478">
                  <c:v>217</c:v>
                </c:pt>
                <c:pt idx="479">
                  <c:v>195</c:v>
                </c:pt>
                <c:pt idx="480">
                  <c:v>199</c:v>
                </c:pt>
                <c:pt idx="481">
                  <c:v>191</c:v>
                </c:pt>
                <c:pt idx="482">
                  <c:v>194</c:v>
                </c:pt>
                <c:pt idx="483">
                  <c:v>229</c:v>
                </c:pt>
                <c:pt idx="484">
                  <c:v>207</c:v>
                </c:pt>
                <c:pt idx="485">
                  <c:v>220</c:v>
                </c:pt>
                <c:pt idx="486">
                  <c:v>210</c:v>
                </c:pt>
                <c:pt idx="487">
                  <c:v>214</c:v>
                </c:pt>
                <c:pt idx="488">
                  <c:v>196</c:v>
                </c:pt>
                <c:pt idx="489">
                  <c:v>211</c:v>
                </c:pt>
                <c:pt idx="490">
                  <c:v>238</c:v>
                </c:pt>
                <c:pt idx="491">
                  <c:v>196</c:v>
                </c:pt>
                <c:pt idx="492">
                  <c:v>185</c:v>
                </c:pt>
                <c:pt idx="493">
                  <c:v>208</c:v>
                </c:pt>
                <c:pt idx="494">
                  <c:v>210</c:v>
                </c:pt>
                <c:pt idx="495">
                  <c:v>196</c:v>
                </c:pt>
                <c:pt idx="496">
                  <c:v>197</c:v>
                </c:pt>
                <c:pt idx="497">
                  <c:v>222</c:v>
                </c:pt>
                <c:pt idx="498">
                  <c:v>194</c:v>
                </c:pt>
                <c:pt idx="499">
                  <c:v>223</c:v>
                </c:pt>
                <c:pt idx="500">
                  <c:v>189</c:v>
                </c:pt>
                <c:pt idx="501">
                  <c:v>227</c:v>
                </c:pt>
                <c:pt idx="502">
                  <c:v>190</c:v>
                </c:pt>
                <c:pt idx="503">
                  <c:v>216</c:v>
                </c:pt>
                <c:pt idx="504">
                  <c:v>205</c:v>
                </c:pt>
                <c:pt idx="505">
                  <c:v>204</c:v>
                </c:pt>
                <c:pt idx="506">
                  <c:v>209</c:v>
                </c:pt>
                <c:pt idx="507">
                  <c:v>240</c:v>
                </c:pt>
                <c:pt idx="508">
                  <c:v>185</c:v>
                </c:pt>
                <c:pt idx="509">
                  <c:v>215</c:v>
                </c:pt>
                <c:pt idx="510">
                  <c:v>205</c:v>
                </c:pt>
                <c:pt idx="511">
                  <c:v>189</c:v>
                </c:pt>
                <c:pt idx="512">
                  <c:v>215</c:v>
                </c:pt>
                <c:pt idx="513">
                  <c:v>200</c:v>
                </c:pt>
                <c:pt idx="514">
                  <c:v>232</c:v>
                </c:pt>
                <c:pt idx="515">
                  <c:v>241</c:v>
                </c:pt>
                <c:pt idx="516">
                  <c:v>187</c:v>
                </c:pt>
                <c:pt idx="517">
                  <c:v>214</c:v>
                </c:pt>
                <c:pt idx="518">
                  <c:v>212</c:v>
                </c:pt>
                <c:pt idx="519">
                  <c:v>193</c:v>
                </c:pt>
                <c:pt idx="520">
                  <c:v>190</c:v>
                </c:pt>
                <c:pt idx="521">
                  <c:v>200</c:v>
                </c:pt>
                <c:pt idx="522">
                  <c:v>203</c:v>
                </c:pt>
                <c:pt idx="523">
                  <c:v>176</c:v>
                </c:pt>
                <c:pt idx="524">
                  <c:v>199</c:v>
                </c:pt>
                <c:pt idx="525">
                  <c:v>206</c:v>
                </c:pt>
                <c:pt idx="526">
                  <c:v>200</c:v>
                </c:pt>
                <c:pt idx="527">
                  <c:v>195</c:v>
                </c:pt>
                <c:pt idx="528">
                  <c:v>206</c:v>
                </c:pt>
                <c:pt idx="529">
                  <c:v>199</c:v>
                </c:pt>
                <c:pt idx="530">
                  <c:v>219</c:v>
                </c:pt>
                <c:pt idx="531">
                  <c:v>204</c:v>
                </c:pt>
                <c:pt idx="532">
                  <c:v>203</c:v>
                </c:pt>
                <c:pt idx="533">
                  <c:v>197</c:v>
                </c:pt>
                <c:pt idx="534">
                  <c:v>204</c:v>
                </c:pt>
                <c:pt idx="535">
                  <c:v>222</c:v>
                </c:pt>
                <c:pt idx="536">
                  <c:v>213</c:v>
                </c:pt>
                <c:pt idx="537">
                  <c:v>180</c:v>
                </c:pt>
                <c:pt idx="538">
                  <c:v>210</c:v>
                </c:pt>
                <c:pt idx="539">
                  <c:v>217</c:v>
                </c:pt>
                <c:pt idx="540">
                  <c:v>173</c:v>
                </c:pt>
                <c:pt idx="541">
                  <c:v>223</c:v>
                </c:pt>
                <c:pt idx="542">
                  <c:v>190</c:v>
                </c:pt>
                <c:pt idx="543">
                  <c:v>182</c:v>
                </c:pt>
                <c:pt idx="544">
                  <c:v>215</c:v>
                </c:pt>
                <c:pt idx="545">
                  <c:v>212</c:v>
                </c:pt>
                <c:pt idx="546">
                  <c:v>187</c:v>
                </c:pt>
                <c:pt idx="547">
                  <c:v>211</c:v>
                </c:pt>
                <c:pt idx="548">
                  <c:v>183</c:v>
                </c:pt>
                <c:pt idx="549">
                  <c:v>211</c:v>
                </c:pt>
                <c:pt idx="550">
                  <c:v>200</c:v>
                </c:pt>
                <c:pt idx="551">
                  <c:v>204</c:v>
                </c:pt>
                <c:pt idx="552">
                  <c:v>224</c:v>
                </c:pt>
                <c:pt idx="553">
                  <c:v>205</c:v>
                </c:pt>
                <c:pt idx="554">
                  <c:v>198</c:v>
                </c:pt>
                <c:pt idx="555">
                  <c:v>208</c:v>
                </c:pt>
                <c:pt idx="556">
                  <c:v>209</c:v>
                </c:pt>
                <c:pt idx="557">
                  <c:v>211</c:v>
                </c:pt>
                <c:pt idx="558">
                  <c:v>244</c:v>
                </c:pt>
                <c:pt idx="559">
                  <c:v>204</c:v>
                </c:pt>
                <c:pt idx="560">
                  <c:v>196</c:v>
                </c:pt>
                <c:pt idx="561">
                  <c:v>184</c:v>
                </c:pt>
                <c:pt idx="562">
                  <c:v>185</c:v>
                </c:pt>
                <c:pt idx="563">
                  <c:v>212</c:v>
                </c:pt>
                <c:pt idx="564">
                  <c:v>177</c:v>
                </c:pt>
                <c:pt idx="565">
                  <c:v>183</c:v>
                </c:pt>
                <c:pt idx="566">
                  <c:v>210</c:v>
                </c:pt>
                <c:pt idx="567">
                  <c:v>217</c:v>
                </c:pt>
                <c:pt idx="568">
                  <c:v>239</c:v>
                </c:pt>
                <c:pt idx="569">
                  <c:v>236</c:v>
                </c:pt>
                <c:pt idx="570">
                  <c:v>199</c:v>
                </c:pt>
                <c:pt idx="571">
                  <c:v>202</c:v>
                </c:pt>
                <c:pt idx="572">
                  <c:v>203</c:v>
                </c:pt>
                <c:pt idx="573">
                  <c:v>179</c:v>
                </c:pt>
                <c:pt idx="574">
                  <c:v>214</c:v>
                </c:pt>
                <c:pt idx="575">
                  <c:v>202</c:v>
                </c:pt>
                <c:pt idx="576">
                  <c:v>221</c:v>
                </c:pt>
                <c:pt idx="577">
                  <c:v>205</c:v>
                </c:pt>
                <c:pt idx="578">
                  <c:v>200</c:v>
                </c:pt>
                <c:pt idx="579">
                  <c:v>229</c:v>
                </c:pt>
                <c:pt idx="580">
                  <c:v>211</c:v>
                </c:pt>
                <c:pt idx="581">
                  <c:v>198</c:v>
                </c:pt>
                <c:pt idx="582">
                  <c:v>232</c:v>
                </c:pt>
                <c:pt idx="583">
                  <c:v>220</c:v>
                </c:pt>
                <c:pt idx="584">
                  <c:v>193</c:v>
                </c:pt>
                <c:pt idx="585">
                  <c:v>204</c:v>
                </c:pt>
                <c:pt idx="586">
                  <c:v>190</c:v>
                </c:pt>
                <c:pt idx="587">
                  <c:v>223</c:v>
                </c:pt>
                <c:pt idx="588">
                  <c:v>186</c:v>
                </c:pt>
                <c:pt idx="589">
                  <c:v>238</c:v>
                </c:pt>
                <c:pt idx="590">
                  <c:v>177</c:v>
                </c:pt>
                <c:pt idx="591">
                  <c:v>203</c:v>
                </c:pt>
                <c:pt idx="592">
                  <c:v>201</c:v>
                </c:pt>
                <c:pt idx="593">
                  <c:v>203</c:v>
                </c:pt>
                <c:pt idx="594">
                  <c:v>195</c:v>
                </c:pt>
                <c:pt idx="595">
                  <c:v>212</c:v>
                </c:pt>
                <c:pt idx="596">
                  <c:v>190</c:v>
                </c:pt>
                <c:pt idx="597">
                  <c:v>209</c:v>
                </c:pt>
                <c:pt idx="598">
                  <c:v>204</c:v>
                </c:pt>
                <c:pt idx="599">
                  <c:v>193</c:v>
                </c:pt>
                <c:pt idx="600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6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20.757347921670025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116.70285295236096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401.70285295236096</v>
      </c>
      <c r="G6" s="2">
        <v>0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1.1770464696143239</v>
      </c>
      <c r="G7">
        <f>F7</f>
        <v>1.1770464696143239</v>
      </c>
      <c r="H7">
        <f>F7</f>
        <v>1.1770464696143239</v>
      </c>
      <c r="I7">
        <f>F7</f>
        <v>1.1770464696143239</v>
      </c>
      <c r="J7">
        <f>F7</f>
        <v>1.1770464696143239</v>
      </c>
    </row>
    <row r="8" spans="1:17" x14ac:dyDescent="0.25">
      <c r="B8" s="7"/>
      <c r="C8" t="s">
        <v>13</v>
      </c>
      <c r="E8" t="s">
        <v>0</v>
      </c>
      <c r="F8">
        <f>2*SQRT(2*LN(2))*F7</f>
        <v>2.771732620580722</v>
      </c>
      <c r="G8">
        <f t="shared" ref="G8:H8" si="0">2*SQRT(2*LN(2))*G7</f>
        <v>2.771732620580722</v>
      </c>
      <c r="H8">
        <f t="shared" si="0"/>
        <v>2.771732620580722</v>
      </c>
      <c r="I8">
        <f t="shared" ref="I8:J8" si="1">2*SQRT(2*LN(2))*I7</f>
        <v>2.771732620580722</v>
      </c>
      <c r="J8">
        <f t="shared" si="1"/>
        <v>2.771732620580722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61.242852136838046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61.242852136838046</v>
      </c>
      <c r="M10" s="4">
        <f>SUM(M12:M1113)</f>
        <v>118532.61076544004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820</v>
      </c>
      <c r="B12">
        <v>174</v>
      </c>
      <c r="C12">
        <f>$P$12*A12+$Q$12</f>
        <v>196.18571269986646</v>
      </c>
      <c r="D12">
        <f>$E$2-A12-$N$5</f>
        <v>418.59999999999991</v>
      </c>
      <c r="E12">
        <f>B12-C12</f>
        <v>-22.185712699866457</v>
      </c>
      <c r="F12">
        <f t="shared" ref="F12:J27" si="4">F$5*EXP(-(($D12-F$6)^2)/(2*F$7^2))</f>
        <v>3.6905140335070177E-44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3.6905140335070177E-44</v>
      </c>
      <c r="L12">
        <f>E12-K12</f>
        <v>-22.185712699866457</v>
      </c>
      <c r="M12">
        <f>(L12)^2</f>
        <v>492.2058480010158</v>
      </c>
      <c r="N12">
        <v>820.99999999999898</v>
      </c>
      <c r="O12">
        <v>190</v>
      </c>
      <c r="P12" s="2">
        <f t="array" ref="P12:Q14">LINEST(O12:O53,N12:N53,1,1)</f>
        <v>0.20538316067432771</v>
      </c>
      <c r="Q12" s="2">
        <v>27.771520946917718</v>
      </c>
    </row>
    <row r="13" spans="1:17" x14ac:dyDescent="0.25">
      <c r="A13">
        <v>820.05</v>
      </c>
      <c r="B13">
        <v>183</v>
      </c>
      <c r="C13">
        <f t="shared" ref="C13:C76" si="5">$P$12*A13+$Q$12</f>
        <v>196.19598185790014</v>
      </c>
      <c r="D13">
        <f t="shared" ref="D13:D76" si="6">$E$2-A13-$N$5</f>
        <v>418.54999999999995</v>
      </c>
      <c r="E13">
        <f t="shared" ref="E13:E76" si="7">B13-C13</f>
        <v>-13.195981857900136</v>
      </c>
      <c r="F13">
        <f t="shared" ref="F13:I76" si="8">F$5*EXP(-(($D13-F$6)^2)/(2*F$7^2))</f>
        <v>6.7847388083559569E-44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6.7847388083559569E-44</v>
      </c>
      <c r="L13">
        <f t="shared" ref="L13:L75" si="10">E13-K13</f>
        <v>-13.195981857900136</v>
      </c>
      <c r="M13">
        <f t="shared" ref="M13:M76" si="11">(L13)^2</f>
        <v>174.13393719402953</v>
      </c>
      <c r="N13">
        <v>821.04999999999905</v>
      </c>
      <c r="O13">
        <v>181</v>
      </c>
      <c r="P13" s="2">
        <v>0.18802913081785722</v>
      </c>
      <c r="Q13" s="2">
        <v>156.35753885231304</v>
      </c>
    </row>
    <row r="14" spans="1:17" x14ac:dyDescent="0.25">
      <c r="A14">
        <v>820.1</v>
      </c>
      <c r="B14">
        <v>190</v>
      </c>
      <c r="C14">
        <f t="shared" si="5"/>
        <v>196.20625101593387</v>
      </c>
      <c r="D14">
        <f t="shared" si="6"/>
        <v>418.49999999999989</v>
      </c>
      <c r="E14">
        <f t="shared" si="7"/>
        <v>-6.2062510159338728</v>
      </c>
      <c r="F14">
        <f t="shared" si="8"/>
        <v>1.24507561795899E-43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1.24507561795899E-43</v>
      </c>
      <c r="L14">
        <f t="shared" si="10"/>
        <v>-6.2062510159338728</v>
      </c>
      <c r="M14">
        <f t="shared" si="11"/>
        <v>38.517551672780229</v>
      </c>
      <c r="N14">
        <v>821.099999999999</v>
      </c>
      <c r="O14">
        <v>165</v>
      </c>
      <c r="P14" s="2">
        <v>2.8963753267250324E-2</v>
      </c>
      <c r="Q14" s="2">
        <v>12.191264229950386</v>
      </c>
    </row>
    <row r="15" spans="1:17" x14ac:dyDescent="0.25">
      <c r="A15">
        <v>820.15</v>
      </c>
      <c r="B15">
        <v>189</v>
      </c>
      <c r="C15">
        <f t="shared" si="5"/>
        <v>196.21652017396758</v>
      </c>
      <c r="D15">
        <f t="shared" si="6"/>
        <v>418.44999999999993</v>
      </c>
      <c r="E15">
        <f t="shared" si="7"/>
        <v>-7.2165201739675808</v>
      </c>
      <c r="F15">
        <f t="shared" si="8"/>
        <v>2.280734051800348E-43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2.280734051800348E-43</v>
      </c>
      <c r="L15">
        <f t="shared" si="10"/>
        <v>-7.2165201739675808</v>
      </c>
      <c r="M15">
        <f t="shared" si="11"/>
        <v>52.078163421281083</v>
      </c>
      <c r="N15">
        <v>821.14999999999895</v>
      </c>
      <c r="O15">
        <v>199</v>
      </c>
    </row>
    <row r="16" spans="1:17" x14ac:dyDescent="0.25">
      <c r="A16">
        <v>820.2</v>
      </c>
      <c r="B16">
        <v>182</v>
      </c>
      <c r="C16">
        <f t="shared" si="5"/>
        <v>196.22678933200132</v>
      </c>
      <c r="D16">
        <f t="shared" si="6"/>
        <v>418.39999999999986</v>
      </c>
      <c r="E16">
        <f t="shared" si="7"/>
        <v>-14.226789332001317</v>
      </c>
      <c r="F16">
        <f t="shared" si="8"/>
        <v>4.1703248690384131E-43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4.1703248690384131E-43</v>
      </c>
      <c r="L16">
        <f t="shared" si="10"/>
        <v>-14.226789332001317</v>
      </c>
      <c r="M16">
        <f t="shared" si="11"/>
        <v>202.40153469714647</v>
      </c>
      <c r="N16">
        <v>821.19999999999902</v>
      </c>
      <c r="O16">
        <v>172</v>
      </c>
    </row>
    <row r="17" spans="1:15" x14ac:dyDescent="0.25">
      <c r="A17">
        <v>820.25</v>
      </c>
      <c r="B17">
        <v>219</v>
      </c>
      <c r="C17">
        <f t="shared" si="5"/>
        <v>196.23705849003503</v>
      </c>
      <c r="D17">
        <f t="shared" si="6"/>
        <v>418.34999999999991</v>
      </c>
      <c r="E17">
        <f t="shared" si="7"/>
        <v>22.762941509964975</v>
      </c>
      <c r="F17">
        <f t="shared" si="8"/>
        <v>7.6116963019420862E-43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7.6116963019420862E-43</v>
      </c>
      <c r="L17">
        <f t="shared" si="10"/>
        <v>22.762941509964975</v>
      </c>
      <c r="M17">
        <f t="shared" si="11"/>
        <v>518.15150618608652</v>
      </c>
      <c r="N17">
        <v>821.24999999999898</v>
      </c>
      <c r="O17">
        <v>205</v>
      </c>
    </row>
    <row r="18" spans="1:15" x14ac:dyDescent="0.25">
      <c r="A18">
        <v>820.3</v>
      </c>
      <c r="B18">
        <v>191</v>
      </c>
      <c r="C18">
        <f t="shared" si="5"/>
        <v>196.24732764806873</v>
      </c>
      <c r="D18">
        <f t="shared" si="6"/>
        <v>418.29999999999995</v>
      </c>
      <c r="E18">
        <f t="shared" si="7"/>
        <v>-5.2473276480687332</v>
      </c>
      <c r="F18">
        <f t="shared" si="8"/>
        <v>1.386785650717156E-42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1.386785650717156E-42</v>
      </c>
      <c r="L18">
        <f t="shared" si="10"/>
        <v>-5.2473276480687332</v>
      </c>
      <c r="M18">
        <f t="shared" si="11"/>
        <v>27.534447446186544</v>
      </c>
      <c r="N18">
        <v>821.29999999999905</v>
      </c>
      <c r="O18">
        <v>220</v>
      </c>
    </row>
    <row r="19" spans="1:15" x14ac:dyDescent="0.25">
      <c r="A19">
        <v>820.35</v>
      </c>
      <c r="B19">
        <v>184</v>
      </c>
      <c r="C19">
        <f t="shared" si="5"/>
        <v>196.25759680610247</v>
      </c>
      <c r="D19">
        <f t="shared" si="6"/>
        <v>418.24999999999989</v>
      </c>
      <c r="E19">
        <f t="shared" si="7"/>
        <v>-12.25759680610247</v>
      </c>
      <c r="F19">
        <f t="shared" si="8"/>
        <v>2.5220491708217742E-42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2.5220491708217742E-42</v>
      </c>
      <c r="L19">
        <f t="shared" si="10"/>
        <v>-12.25759680610247</v>
      </c>
      <c r="M19">
        <f t="shared" si="11"/>
        <v>150.24867946097348</v>
      </c>
      <c r="N19">
        <v>821.349999999999</v>
      </c>
      <c r="O19">
        <v>201</v>
      </c>
    </row>
    <row r="20" spans="1:15" x14ac:dyDescent="0.25">
      <c r="A20">
        <v>820.4</v>
      </c>
      <c r="B20">
        <v>186</v>
      </c>
      <c r="C20">
        <f t="shared" si="5"/>
        <v>196.26786596413618</v>
      </c>
      <c r="D20">
        <f t="shared" si="6"/>
        <v>418.19999999999993</v>
      </c>
      <c r="E20">
        <f t="shared" si="7"/>
        <v>-10.267865964136178</v>
      </c>
      <c r="F20">
        <f t="shared" si="8"/>
        <v>4.5784036874188886E-42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4.5784036874188886E-42</v>
      </c>
      <c r="L20">
        <f t="shared" si="10"/>
        <v>-10.267865964136178</v>
      </c>
      <c r="M20">
        <f t="shared" si="11"/>
        <v>105.42907145746615</v>
      </c>
      <c r="N20">
        <v>821.39999999999895</v>
      </c>
      <c r="O20">
        <v>207</v>
      </c>
    </row>
    <row r="21" spans="1:15" x14ac:dyDescent="0.25">
      <c r="A21">
        <v>820.45</v>
      </c>
      <c r="B21">
        <v>196</v>
      </c>
      <c r="C21">
        <f t="shared" si="5"/>
        <v>196.27813512216991</v>
      </c>
      <c r="D21">
        <f t="shared" si="6"/>
        <v>418.14999999999986</v>
      </c>
      <c r="E21">
        <f t="shared" si="7"/>
        <v>-0.27813512216991398</v>
      </c>
      <c r="F21">
        <f t="shared" si="8"/>
        <v>8.2964239944784729E-42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8.2964239944784729E-42</v>
      </c>
      <c r="L21">
        <f t="shared" si="10"/>
        <v>-0.27813512216991398</v>
      </c>
      <c r="M21">
        <f t="shared" si="11"/>
        <v>7.7359146184472982E-2</v>
      </c>
      <c r="N21">
        <v>821.44999999999902</v>
      </c>
      <c r="O21">
        <v>195</v>
      </c>
    </row>
    <row r="22" spans="1:15" x14ac:dyDescent="0.25">
      <c r="A22">
        <v>820.5</v>
      </c>
      <c r="B22">
        <v>188</v>
      </c>
      <c r="C22">
        <f t="shared" si="5"/>
        <v>196.28840428020359</v>
      </c>
      <c r="D22">
        <f t="shared" si="6"/>
        <v>418.09999999999991</v>
      </c>
      <c r="E22">
        <f t="shared" si="7"/>
        <v>-8.2884042802035935</v>
      </c>
      <c r="F22">
        <f t="shared" si="8"/>
        <v>1.5006662593062722E-41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1.5006662593062722E-41</v>
      </c>
      <c r="L22">
        <f t="shared" si="10"/>
        <v>-8.2884042802035935</v>
      </c>
      <c r="M22">
        <f t="shared" si="11"/>
        <v>68.697645512097253</v>
      </c>
      <c r="N22">
        <v>821.49999999999898</v>
      </c>
      <c r="O22">
        <v>191</v>
      </c>
    </row>
    <row r="23" spans="1:15" x14ac:dyDescent="0.25">
      <c r="A23">
        <v>820.54999999999905</v>
      </c>
      <c r="B23">
        <v>189</v>
      </c>
      <c r="C23">
        <f t="shared" si="5"/>
        <v>196.29867343823713</v>
      </c>
      <c r="D23">
        <f t="shared" si="6"/>
        <v>418.05000000000086</v>
      </c>
      <c r="E23">
        <f t="shared" si="7"/>
        <v>-7.298673438237131</v>
      </c>
      <c r="F23">
        <f t="shared" si="8"/>
        <v>2.7095278559180495E-41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2.7095278559180495E-41</v>
      </c>
      <c r="L23">
        <f t="shared" si="10"/>
        <v>-7.298673438237131</v>
      </c>
      <c r="M23">
        <f t="shared" si="11"/>
        <v>53.27063395802822</v>
      </c>
      <c r="N23">
        <v>821.54999999999905</v>
      </c>
      <c r="O23">
        <v>190</v>
      </c>
    </row>
    <row r="24" spans="1:15" x14ac:dyDescent="0.25">
      <c r="A24">
        <v>820.599999999999</v>
      </c>
      <c r="B24">
        <v>209</v>
      </c>
      <c r="C24">
        <f t="shared" si="5"/>
        <v>196.30894259627084</v>
      </c>
      <c r="D24">
        <f t="shared" si="6"/>
        <v>418.00000000000091</v>
      </c>
      <c r="E24">
        <f t="shared" si="7"/>
        <v>12.691057403729161</v>
      </c>
      <c r="F24">
        <f t="shared" si="8"/>
        <v>4.8833679146816397E-41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4.8833679146816397E-41</v>
      </c>
      <c r="L24">
        <f t="shared" si="10"/>
        <v>12.691057403729161</v>
      </c>
      <c r="M24">
        <f t="shared" si="11"/>
        <v>161.06293802474875</v>
      </c>
      <c r="N24">
        <v>821.599999999999</v>
      </c>
      <c r="O24">
        <v>206</v>
      </c>
    </row>
    <row r="25" spans="1:15" x14ac:dyDescent="0.25">
      <c r="A25">
        <v>820.64999999999895</v>
      </c>
      <c r="B25">
        <v>186</v>
      </c>
      <c r="C25">
        <f t="shared" si="5"/>
        <v>196.31921175430455</v>
      </c>
      <c r="D25">
        <f t="shared" si="6"/>
        <v>417.95000000000095</v>
      </c>
      <c r="E25">
        <f t="shared" si="7"/>
        <v>-10.319211754304547</v>
      </c>
      <c r="F25">
        <f t="shared" si="8"/>
        <v>8.7854010894197205E-41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8.7854010894197205E-41</v>
      </c>
      <c r="L25">
        <f t="shared" si="10"/>
        <v>-10.319211754304547</v>
      </c>
      <c r="M25">
        <f t="shared" si="11"/>
        <v>106.48613123017712</v>
      </c>
      <c r="N25">
        <v>821.64999999999804</v>
      </c>
      <c r="O25">
        <v>191</v>
      </c>
    </row>
    <row r="26" spans="1:15" x14ac:dyDescent="0.25">
      <c r="A26">
        <v>820.69999999999902</v>
      </c>
      <c r="B26">
        <v>190</v>
      </c>
      <c r="C26">
        <f t="shared" si="5"/>
        <v>196.32948091233828</v>
      </c>
      <c r="D26">
        <f t="shared" si="6"/>
        <v>417.90000000000089</v>
      </c>
      <c r="E26">
        <f t="shared" si="7"/>
        <v>-6.3294809123382834</v>
      </c>
      <c r="F26">
        <f t="shared" si="8"/>
        <v>1.5776841583868549E-40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1.5776841583868549E-40</v>
      </c>
      <c r="L26">
        <f t="shared" si="10"/>
        <v>-6.3294809123382834</v>
      </c>
      <c r="M26">
        <f t="shared" si="11"/>
        <v>40.062328619654664</v>
      </c>
      <c r="N26">
        <v>821.699999999998</v>
      </c>
      <c r="O26">
        <v>201</v>
      </c>
    </row>
    <row r="27" spans="1:15" x14ac:dyDescent="0.25">
      <c r="A27">
        <v>820.74999999999898</v>
      </c>
      <c r="B27">
        <v>195</v>
      </c>
      <c r="C27">
        <f t="shared" si="5"/>
        <v>196.33975007037199</v>
      </c>
      <c r="D27">
        <f t="shared" si="6"/>
        <v>417.85000000000093</v>
      </c>
      <c r="E27">
        <f t="shared" si="7"/>
        <v>-1.3397500703719913</v>
      </c>
      <c r="F27">
        <f t="shared" si="8"/>
        <v>2.8281006326844027E-40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2.8281006326844027E-40</v>
      </c>
      <c r="L27">
        <f t="shared" si="10"/>
        <v>-1.3397500703719913</v>
      </c>
      <c r="M27">
        <f t="shared" si="11"/>
        <v>1.7949302510617557</v>
      </c>
      <c r="N27">
        <v>821.74999999999795</v>
      </c>
      <c r="O27">
        <v>214</v>
      </c>
    </row>
    <row r="28" spans="1:15" x14ac:dyDescent="0.25">
      <c r="A28">
        <v>820.79999999999905</v>
      </c>
      <c r="B28">
        <v>194</v>
      </c>
      <c r="C28">
        <f t="shared" si="5"/>
        <v>196.3500192284057</v>
      </c>
      <c r="D28">
        <f t="shared" si="6"/>
        <v>417.80000000000086</v>
      </c>
      <c r="E28">
        <f t="shared" si="7"/>
        <v>-2.3500192284056993</v>
      </c>
      <c r="F28">
        <f t="shared" si="8"/>
        <v>5.0604131559822596E-40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5.0604131559822596E-40</v>
      </c>
      <c r="L28">
        <f t="shared" si="10"/>
        <v>-2.3500192284056993</v>
      </c>
      <c r="M28">
        <f t="shared" si="11"/>
        <v>5.5225903738765183</v>
      </c>
      <c r="N28">
        <v>821.79999999999802</v>
      </c>
      <c r="O28">
        <v>191</v>
      </c>
    </row>
    <row r="29" spans="1:15" x14ac:dyDescent="0.25">
      <c r="A29">
        <v>820.849999999999</v>
      </c>
      <c r="B29">
        <v>189</v>
      </c>
      <c r="C29">
        <f t="shared" si="5"/>
        <v>196.36028838643941</v>
      </c>
      <c r="D29">
        <f t="shared" si="6"/>
        <v>417.75000000000091</v>
      </c>
      <c r="E29">
        <f t="shared" si="7"/>
        <v>-7.3602883864394073</v>
      </c>
      <c r="F29">
        <f t="shared" si="8"/>
        <v>9.0384386873122379E-40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9.0384386873122379E-40</v>
      </c>
      <c r="L29">
        <f t="shared" si="10"/>
        <v>-7.3602883864394073</v>
      </c>
      <c r="M29">
        <f t="shared" si="11"/>
        <v>54.173845131554813</v>
      </c>
      <c r="N29">
        <v>821.84999999999798</v>
      </c>
      <c r="O29">
        <v>180</v>
      </c>
    </row>
    <row r="30" spans="1:15" x14ac:dyDescent="0.25">
      <c r="A30">
        <v>820.89999999999895</v>
      </c>
      <c r="B30">
        <v>220</v>
      </c>
      <c r="C30">
        <f t="shared" si="5"/>
        <v>196.37055754447312</v>
      </c>
      <c r="D30">
        <f t="shared" si="6"/>
        <v>417.70000000000095</v>
      </c>
      <c r="E30">
        <f t="shared" si="7"/>
        <v>23.629442455526885</v>
      </c>
      <c r="F30">
        <f t="shared" si="8"/>
        <v>1.611451278998879E-39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1.611451278998879E-39</v>
      </c>
      <c r="L30">
        <f t="shared" si="10"/>
        <v>23.629442455526885</v>
      </c>
      <c r="M30">
        <f t="shared" si="11"/>
        <v>558.35055075905643</v>
      </c>
      <c r="N30">
        <v>821.89999999999804</v>
      </c>
      <c r="O30">
        <v>210</v>
      </c>
    </row>
    <row r="31" spans="1:15" x14ac:dyDescent="0.25">
      <c r="A31">
        <v>820.94999999999902</v>
      </c>
      <c r="B31">
        <v>212</v>
      </c>
      <c r="C31">
        <f t="shared" si="5"/>
        <v>196.38082670250685</v>
      </c>
      <c r="D31">
        <f t="shared" si="6"/>
        <v>417.65000000000089</v>
      </c>
      <c r="E31">
        <f t="shared" si="7"/>
        <v>15.619173297493148</v>
      </c>
      <c r="F31">
        <f t="shared" si="8"/>
        <v>2.8678555033441783E-39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2.8678555033441783E-39</v>
      </c>
      <c r="L31">
        <f t="shared" si="10"/>
        <v>15.619173297493148</v>
      </c>
      <c r="M31">
        <f t="shared" si="11"/>
        <v>243.95857449712298</v>
      </c>
      <c r="N31">
        <v>821.949999999998</v>
      </c>
      <c r="O31">
        <v>198</v>
      </c>
    </row>
    <row r="32" spans="1:15" x14ac:dyDescent="0.25">
      <c r="A32">
        <v>820.99999999999898</v>
      </c>
      <c r="B32">
        <v>190</v>
      </c>
      <c r="C32">
        <f t="shared" si="5"/>
        <v>196.39109586054056</v>
      </c>
      <c r="D32">
        <f t="shared" si="6"/>
        <v>417.60000000000093</v>
      </c>
      <c r="E32">
        <f t="shared" si="7"/>
        <v>-6.3910958605405597</v>
      </c>
      <c r="F32">
        <f t="shared" si="8"/>
        <v>5.0946420380427366E-39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5.0946420380427366E-39</v>
      </c>
      <c r="L32">
        <f t="shared" si="10"/>
        <v>-6.3910958605405597</v>
      </c>
      <c r="M32">
        <f t="shared" si="11"/>
        <v>40.846106298618679</v>
      </c>
      <c r="N32">
        <v>821.99999999999795</v>
      </c>
      <c r="O32">
        <v>221</v>
      </c>
    </row>
    <row r="33" spans="1:15" x14ac:dyDescent="0.25">
      <c r="A33">
        <v>821.04999999999905</v>
      </c>
      <c r="B33">
        <v>181</v>
      </c>
      <c r="C33">
        <f t="shared" si="5"/>
        <v>196.4013650185743</v>
      </c>
      <c r="D33">
        <f t="shared" si="6"/>
        <v>417.55000000000086</v>
      </c>
      <c r="E33">
        <f t="shared" si="7"/>
        <v>-15.401365018574296</v>
      </c>
      <c r="F33">
        <f t="shared" si="8"/>
        <v>9.0341314827915168E-39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9.0341314827915168E-39</v>
      </c>
      <c r="L33">
        <f t="shared" si="10"/>
        <v>-15.401365018574296</v>
      </c>
      <c r="M33">
        <f t="shared" si="11"/>
        <v>237.20204443536403</v>
      </c>
      <c r="N33">
        <v>840.99999999998101</v>
      </c>
      <c r="O33">
        <v>210</v>
      </c>
    </row>
    <row r="34" spans="1:15" x14ac:dyDescent="0.25">
      <c r="A34">
        <v>821.099999999999</v>
      </c>
      <c r="B34">
        <v>165</v>
      </c>
      <c r="C34">
        <f t="shared" si="5"/>
        <v>196.411634176608</v>
      </c>
      <c r="D34">
        <f t="shared" si="6"/>
        <v>417.50000000000091</v>
      </c>
      <c r="E34">
        <f t="shared" si="7"/>
        <v>-31.411634176608004</v>
      </c>
      <c r="F34">
        <f t="shared" si="8"/>
        <v>1.5990994067628209E-38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1.5990994067628209E-38</v>
      </c>
      <c r="L34">
        <f t="shared" si="10"/>
        <v>-31.411634176608004</v>
      </c>
      <c r="M34">
        <f t="shared" si="11"/>
        <v>986.69076164504804</v>
      </c>
      <c r="N34">
        <v>841.04999999998097</v>
      </c>
      <c r="O34">
        <v>193</v>
      </c>
    </row>
    <row r="35" spans="1:15" x14ac:dyDescent="0.25">
      <c r="A35">
        <v>821.14999999999895</v>
      </c>
      <c r="B35">
        <v>199</v>
      </c>
      <c r="C35">
        <f t="shared" si="5"/>
        <v>196.42190333464171</v>
      </c>
      <c r="D35">
        <f t="shared" si="6"/>
        <v>417.45000000000095</v>
      </c>
      <c r="E35">
        <f t="shared" si="7"/>
        <v>2.578096665358288</v>
      </c>
      <c r="F35">
        <f t="shared" si="8"/>
        <v>2.8254058519079742E-38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2.8254058519079742E-38</v>
      </c>
      <c r="L35">
        <f t="shared" si="10"/>
        <v>2.578096665358288</v>
      </c>
      <c r="M35">
        <f t="shared" si="11"/>
        <v>6.6465824159315243</v>
      </c>
      <c r="N35">
        <v>841.09999999998104</v>
      </c>
      <c r="O35">
        <v>205</v>
      </c>
    </row>
    <row r="36" spans="1:15" x14ac:dyDescent="0.25">
      <c r="A36">
        <v>821.19999999999902</v>
      </c>
      <c r="B36">
        <v>172</v>
      </c>
      <c r="C36">
        <f t="shared" si="5"/>
        <v>196.43217249267545</v>
      </c>
      <c r="D36">
        <f t="shared" si="6"/>
        <v>417.40000000000089</v>
      </c>
      <c r="E36">
        <f t="shared" si="7"/>
        <v>-24.432172492675448</v>
      </c>
      <c r="F36">
        <f t="shared" si="8"/>
        <v>4.9831337209116346E-38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4.9831337209116346E-38</v>
      </c>
      <c r="L36">
        <f t="shared" si="10"/>
        <v>-24.432172492675448</v>
      </c>
      <c r="M36">
        <f t="shared" si="11"/>
        <v>596.93105271184686</v>
      </c>
      <c r="N36">
        <v>841.14999999998099</v>
      </c>
      <c r="O36">
        <v>201</v>
      </c>
    </row>
    <row r="37" spans="1:15" x14ac:dyDescent="0.25">
      <c r="A37">
        <v>821.24999999999898</v>
      </c>
      <c r="B37">
        <v>205</v>
      </c>
      <c r="C37">
        <f t="shared" si="5"/>
        <v>196.44244165070916</v>
      </c>
      <c r="D37">
        <f t="shared" si="6"/>
        <v>417.35000000000093</v>
      </c>
      <c r="E37">
        <f t="shared" si="7"/>
        <v>8.5575583492908436</v>
      </c>
      <c r="F37">
        <f t="shared" si="8"/>
        <v>8.7728472100847671E-38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8.7728472100847671E-38</v>
      </c>
      <c r="L37">
        <f t="shared" si="10"/>
        <v>8.5575583492908436</v>
      </c>
      <c r="M37">
        <f t="shared" si="11"/>
        <v>73.231804901517421</v>
      </c>
      <c r="N37">
        <v>841.19999999998095</v>
      </c>
      <c r="O37">
        <v>214</v>
      </c>
    </row>
    <row r="38" spans="1:15" x14ac:dyDescent="0.25">
      <c r="A38">
        <v>821.29999999999905</v>
      </c>
      <c r="B38">
        <v>220</v>
      </c>
      <c r="C38">
        <f t="shared" si="5"/>
        <v>196.45271080874286</v>
      </c>
      <c r="D38">
        <f t="shared" si="6"/>
        <v>417.30000000000086</v>
      </c>
      <c r="E38">
        <f t="shared" si="7"/>
        <v>23.547289191257136</v>
      </c>
      <c r="F38">
        <f t="shared" si="8"/>
        <v>1.5416823940674142E-37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1.5416823940674142E-37</v>
      </c>
      <c r="L38">
        <f t="shared" si="10"/>
        <v>23.547289191257136</v>
      </c>
      <c r="M38">
        <f t="shared" si="11"/>
        <v>554.4748282566951</v>
      </c>
      <c r="N38">
        <v>841.24999999998101</v>
      </c>
      <c r="O38">
        <v>184</v>
      </c>
    </row>
    <row r="39" spans="1:15" x14ac:dyDescent="0.25">
      <c r="A39">
        <v>821.349999999999</v>
      </c>
      <c r="B39">
        <v>201</v>
      </c>
      <c r="C39">
        <f t="shared" si="5"/>
        <v>196.46297996677657</v>
      </c>
      <c r="D39">
        <f t="shared" si="6"/>
        <v>417.25000000000091</v>
      </c>
      <c r="E39">
        <f t="shared" si="7"/>
        <v>4.5370200332234276</v>
      </c>
      <c r="F39">
        <f t="shared" si="8"/>
        <v>2.70436672069828E-37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2.70436672069828E-37</v>
      </c>
      <c r="L39">
        <f t="shared" si="10"/>
        <v>4.5370200332234276</v>
      </c>
      <c r="M39">
        <f t="shared" si="11"/>
        <v>20.584550781870711</v>
      </c>
      <c r="N39">
        <v>841.29999999998097</v>
      </c>
      <c r="O39">
        <v>194</v>
      </c>
    </row>
    <row r="40" spans="1:15" x14ac:dyDescent="0.25">
      <c r="A40">
        <v>821.39999999999895</v>
      </c>
      <c r="B40">
        <v>207</v>
      </c>
      <c r="C40">
        <f t="shared" si="5"/>
        <v>196.47324912481028</v>
      </c>
      <c r="D40">
        <f t="shared" si="6"/>
        <v>417.20000000000095</v>
      </c>
      <c r="E40">
        <f t="shared" si="7"/>
        <v>10.52675087518972</v>
      </c>
      <c r="F40">
        <f t="shared" si="8"/>
        <v>4.7353553640453954E-37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4.7353553640453954E-37</v>
      </c>
      <c r="L40">
        <f t="shared" si="10"/>
        <v>10.52675087518972</v>
      </c>
      <c r="M40">
        <f t="shared" si="11"/>
        <v>110.81248398830753</v>
      </c>
      <c r="N40">
        <v>841.34999999998104</v>
      </c>
      <c r="O40">
        <v>196</v>
      </c>
    </row>
    <row r="41" spans="1:15" x14ac:dyDescent="0.25">
      <c r="A41">
        <v>821.44999999999902</v>
      </c>
      <c r="B41">
        <v>195</v>
      </c>
      <c r="C41">
        <f t="shared" si="5"/>
        <v>196.48351828284402</v>
      </c>
      <c r="D41">
        <f t="shared" si="6"/>
        <v>417.15000000000089</v>
      </c>
      <c r="E41">
        <f t="shared" si="7"/>
        <v>-1.4835182828440168</v>
      </c>
      <c r="F41">
        <f t="shared" si="8"/>
        <v>8.2766748128631789E-37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8.2766748128631789E-37</v>
      </c>
      <c r="L41">
        <f t="shared" si="10"/>
        <v>-1.4835182828440168</v>
      </c>
      <c r="M41">
        <f t="shared" si="11"/>
        <v>2.2008264955324601</v>
      </c>
      <c r="N41">
        <v>841.39999999998099</v>
      </c>
      <c r="O41">
        <v>200</v>
      </c>
    </row>
    <row r="42" spans="1:15" x14ac:dyDescent="0.25">
      <c r="A42">
        <v>821.49999999999898</v>
      </c>
      <c r="B42">
        <v>191</v>
      </c>
      <c r="C42">
        <f t="shared" si="5"/>
        <v>196.49378744087772</v>
      </c>
      <c r="D42">
        <f t="shared" si="6"/>
        <v>417.10000000000093</v>
      </c>
      <c r="E42">
        <f t="shared" si="7"/>
        <v>-5.4937874408777247</v>
      </c>
      <c r="F42">
        <f t="shared" si="8"/>
        <v>1.4440277242305467E-36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1.4440277242305467E-36</v>
      </c>
      <c r="L42">
        <f t="shared" si="10"/>
        <v>-5.4937874408777247</v>
      </c>
      <c r="M42">
        <f t="shared" si="11"/>
        <v>30.181700445545822</v>
      </c>
      <c r="N42">
        <v>841.44999999998004</v>
      </c>
      <c r="O42">
        <v>205</v>
      </c>
    </row>
    <row r="43" spans="1:15" x14ac:dyDescent="0.25">
      <c r="A43">
        <v>821.54999999999905</v>
      </c>
      <c r="B43">
        <v>190</v>
      </c>
      <c r="C43">
        <f t="shared" si="5"/>
        <v>196.50405659891146</v>
      </c>
      <c r="D43">
        <f t="shared" si="6"/>
        <v>417.05000000000086</v>
      </c>
      <c r="E43">
        <f t="shared" si="7"/>
        <v>-6.5040565989114612</v>
      </c>
      <c r="F43">
        <f t="shared" si="8"/>
        <v>2.5148465674425425E-36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2.5148465674425425E-36</v>
      </c>
      <c r="L43">
        <f t="shared" si="10"/>
        <v>-6.5040565989114612</v>
      </c>
      <c r="M43">
        <f t="shared" si="11"/>
        <v>42.30275224184372</v>
      </c>
      <c r="N43">
        <v>841.49999999997999</v>
      </c>
      <c r="O43">
        <v>205</v>
      </c>
    </row>
    <row r="44" spans="1:15" x14ac:dyDescent="0.25">
      <c r="A44">
        <v>821.599999999999</v>
      </c>
      <c r="B44">
        <v>206</v>
      </c>
      <c r="C44">
        <f t="shared" si="5"/>
        <v>196.51432575694517</v>
      </c>
      <c r="D44">
        <f t="shared" si="6"/>
        <v>417.00000000000091</v>
      </c>
      <c r="E44">
        <f t="shared" si="7"/>
        <v>9.4856742430548309</v>
      </c>
      <c r="F44">
        <f t="shared" si="8"/>
        <v>4.3718351622247216E-36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4.3718351622247216E-36</v>
      </c>
      <c r="L44">
        <f t="shared" si="10"/>
        <v>9.4856742430548309</v>
      </c>
      <c r="M44">
        <f t="shared" si="11"/>
        <v>89.978015845353838</v>
      </c>
      <c r="N44">
        <v>841.54999999997995</v>
      </c>
      <c r="O44">
        <v>209</v>
      </c>
    </row>
    <row r="45" spans="1:15" x14ac:dyDescent="0.25">
      <c r="A45">
        <v>821.64999999999804</v>
      </c>
      <c r="B45">
        <v>191</v>
      </c>
      <c r="C45">
        <f t="shared" si="5"/>
        <v>196.52459491497868</v>
      </c>
      <c r="D45">
        <f t="shared" si="6"/>
        <v>416.95000000000186</v>
      </c>
      <c r="E45">
        <f t="shared" si="7"/>
        <v>-5.5245949149786782</v>
      </c>
      <c r="F45">
        <f t="shared" si="8"/>
        <v>7.5863414696298322E-36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7.5863414696298322E-36</v>
      </c>
      <c r="L45">
        <f t="shared" si="10"/>
        <v>-5.5245949149786782</v>
      </c>
      <c r="M45">
        <f t="shared" si="11"/>
        <v>30.52114897460827</v>
      </c>
      <c r="N45">
        <v>841.59999999998001</v>
      </c>
      <c r="O45">
        <v>193</v>
      </c>
    </row>
    <row r="46" spans="1:15" x14ac:dyDescent="0.25">
      <c r="A46">
        <v>821.699999999998</v>
      </c>
      <c r="B46">
        <v>201</v>
      </c>
      <c r="C46">
        <f t="shared" si="5"/>
        <v>196.53486407301239</v>
      </c>
      <c r="D46">
        <f t="shared" si="6"/>
        <v>416.90000000000191</v>
      </c>
      <c r="E46">
        <f t="shared" si="7"/>
        <v>4.4651359269876139</v>
      </c>
      <c r="F46">
        <f t="shared" si="8"/>
        <v>1.3140664220157063E-35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1.3140664220157063E-35</v>
      </c>
      <c r="L46">
        <f t="shared" si="10"/>
        <v>4.4651359269876139</v>
      </c>
      <c r="M46">
        <f t="shared" si="11"/>
        <v>19.937438846475537</v>
      </c>
      <c r="N46">
        <v>841.64999999997997</v>
      </c>
      <c r="O46">
        <v>198</v>
      </c>
    </row>
    <row r="47" spans="1:15" x14ac:dyDescent="0.25">
      <c r="A47">
        <v>821.74999999999795</v>
      </c>
      <c r="B47">
        <v>214</v>
      </c>
      <c r="C47">
        <f t="shared" si="5"/>
        <v>196.54513323104609</v>
      </c>
      <c r="D47">
        <f t="shared" si="6"/>
        <v>416.85000000000196</v>
      </c>
      <c r="E47">
        <f t="shared" si="7"/>
        <v>17.454866768953906</v>
      </c>
      <c r="F47">
        <f t="shared" si="8"/>
        <v>2.2720535977812385E-35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2.2720535977812385E-35</v>
      </c>
      <c r="L47">
        <f t="shared" si="10"/>
        <v>17.454866768953906</v>
      </c>
      <c r="M47">
        <f t="shared" si="11"/>
        <v>304.67237392193135</v>
      </c>
      <c r="N47">
        <v>841.69999999998004</v>
      </c>
      <c r="O47">
        <v>188</v>
      </c>
    </row>
    <row r="48" spans="1:15" x14ac:dyDescent="0.25">
      <c r="A48">
        <v>821.79999999999802</v>
      </c>
      <c r="B48">
        <v>191</v>
      </c>
      <c r="C48">
        <f t="shared" si="5"/>
        <v>196.55540238907983</v>
      </c>
      <c r="D48">
        <f t="shared" si="6"/>
        <v>416.80000000000189</v>
      </c>
      <c r="E48">
        <f t="shared" si="7"/>
        <v>-5.5554023890798305</v>
      </c>
      <c r="F48">
        <f t="shared" si="8"/>
        <v>3.9213548969556319E-35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3.9213548969556319E-35</v>
      </c>
      <c r="L48">
        <f t="shared" si="10"/>
        <v>-5.5554023890798305</v>
      </c>
      <c r="M48">
        <f t="shared" si="11"/>
        <v>30.86249570459389</v>
      </c>
      <c r="N48">
        <v>841.74999999997999</v>
      </c>
      <c r="O48">
        <v>215</v>
      </c>
    </row>
    <row r="49" spans="1:15" x14ac:dyDescent="0.25">
      <c r="A49">
        <v>821.84999999999798</v>
      </c>
      <c r="B49">
        <v>180</v>
      </c>
      <c r="C49">
        <f t="shared" si="5"/>
        <v>196.56567154711354</v>
      </c>
      <c r="D49">
        <f t="shared" si="6"/>
        <v>416.75000000000193</v>
      </c>
      <c r="E49">
        <f t="shared" si="7"/>
        <v>-16.565671547113539</v>
      </c>
      <c r="F49">
        <f t="shared" si="8"/>
        <v>6.7556952372442975E-35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6.7556952372442975E-35</v>
      </c>
      <c r="L49">
        <f t="shared" si="10"/>
        <v>-16.565671547113539</v>
      </c>
      <c r="M49">
        <f t="shared" si="11"/>
        <v>274.42147380684708</v>
      </c>
      <c r="N49">
        <v>841.79999999997995</v>
      </c>
      <c r="O49">
        <v>200</v>
      </c>
    </row>
    <row r="50" spans="1:15" x14ac:dyDescent="0.25">
      <c r="A50">
        <v>821.89999999999804</v>
      </c>
      <c r="B50">
        <v>210</v>
      </c>
      <c r="C50">
        <f t="shared" si="5"/>
        <v>196.57594070514727</v>
      </c>
      <c r="D50">
        <f t="shared" si="6"/>
        <v>416.70000000000186</v>
      </c>
      <c r="E50">
        <f t="shared" si="7"/>
        <v>13.424059294852725</v>
      </c>
      <c r="F50">
        <f t="shared" si="8"/>
        <v>1.1617703075165252E-34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1.1617703075165252E-34</v>
      </c>
      <c r="L50">
        <f t="shared" si="10"/>
        <v>13.424059294852725</v>
      </c>
      <c r="M50">
        <f t="shared" si="11"/>
        <v>180.20536795172185</v>
      </c>
      <c r="N50">
        <v>841.84999999998001</v>
      </c>
      <c r="O50">
        <v>218</v>
      </c>
    </row>
    <row r="51" spans="1:15" x14ac:dyDescent="0.25">
      <c r="A51">
        <v>821.949999999998</v>
      </c>
      <c r="B51">
        <v>198</v>
      </c>
      <c r="C51">
        <f t="shared" si="5"/>
        <v>196.58620986318098</v>
      </c>
      <c r="D51">
        <f t="shared" si="6"/>
        <v>416.65000000000191</v>
      </c>
      <c r="E51">
        <f t="shared" si="7"/>
        <v>1.4137901368190171</v>
      </c>
      <c r="F51">
        <f t="shared" si="8"/>
        <v>1.9942831448942676E-34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1.9942831448942676E-34</v>
      </c>
      <c r="L51">
        <f t="shared" si="10"/>
        <v>1.4137901368190171</v>
      </c>
      <c r="M51">
        <f t="shared" si="11"/>
        <v>1.9988025509667351</v>
      </c>
      <c r="N51">
        <v>841.89999999997997</v>
      </c>
      <c r="O51">
        <v>191</v>
      </c>
    </row>
    <row r="52" spans="1:15" x14ac:dyDescent="0.25">
      <c r="A52">
        <v>821.99999999999795</v>
      </c>
      <c r="B52">
        <v>221</v>
      </c>
      <c r="C52">
        <f t="shared" si="5"/>
        <v>196.59647902121469</v>
      </c>
      <c r="D52">
        <f t="shared" si="6"/>
        <v>416.60000000000196</v>
      </c>
      <c r="E52">
        <f t="shared" si="7"/>
        <v>24.403520978785309</v>
      </c>
      <c r="F52">
        <f t="shared" si="8"/>
        <v>3.417194414886416E-34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3.417194414886416E-34</v>
      </c>
      <c r="L52">
        <f t="shared" si="10"/>
        <v>24.403520978785309</v>
      </c>
      <c r="M52">
        <f t="shared" si="11"/>
        <v>595.53183616201466</v>
      </c>
      <c r="N52">
        <v>841.94999999998004</v>
      </c>
      <c r="O52">
        <v>201</v>
      </c>
    </row>
    <row r="53" spans="1:15" x14ac:dyDescent="0.25">
      <c r="A53">
        <v>822.04999999999802</v>
      </c>
      <c r="B53">
        <v>185</v>
      </c>
      <c r="C53">
        <f t="shared" si="5"/>
        <v>196.6067481792484</v>
      </c>
      <c r="D53">
        <f t="shared" si="6"/>
        <v>416.55000000000189</v>
      </c>
      <c r="E53">
        <f t="shared" si="7"/>
        <v>-11.606748179248399</v>
      </c>
      <c r="F53">
        <f t="shared" si="8"/>
        <v>5.8447895718499216E-34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5.8447895718499216E-34</v>
      </c>
      <c r="L53">
        <f t="shared" si="10"/>
        <v>-11.606748179248399</v>
      </c>
      <c r="M53">
        <f t="shared" si="11"/>
        <v>134.71660329648603</v>
      </c>
      <c r="N53">
        <v>841.99999999997999</v>
      </c>
      <c r="O53">
        <v>191</v>
      </c>
    </row>
    <row r="54" spans="1:15" x14ac:dyDescent="0.25">
      <c r="A54">
        <v>822.09999999999798</v>
      </c>
      <c r="B54">
        <v>209</v>
      </c>
      <c r="C54">
        <f t="shared" si="5"/>
        <v>196.61701733728211</v>
      </c>
      <c r="D54">
        <f t="shared" si="6"/>
        <v>416.50000000000193</v>
      </c>
      <c r="E54">
        <f t="shared" si="7"/>
        <v>12.382982662717893</v>
      </c>
      <c r="F54">
        <f t="shared" si="8"/>
        <v>9.9789396271957356E-34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9.9789396271957356E-34</v>
      </c>
      <c r="L54">
        <f t="shared" si="10"/>
        <v>12.382982662717893</v>
      </c>
      <c r="M54">
        <f t="shared" si="11"/>
        <v>153.33825962517193</v>
      </c>
    </row>
    <row r="55" spans="1:15" x14ac:dyDescent="0.25">
      <c r="A55">
        <v>822.14999999999804</v>
      </c>
      <c r="B55">
        <v>196</v>
      </c>
      <c r="C55">
        <f t="shared" si="5"/>
        <v>196.62728649531584</v>
      </c>
      <c r="D55">
        <f t="shared" si="6"/>
        <v>416.45000000000186</v>
      </c>
      <c r="E55">
        <f t="shared" si="7"/>
        <v>-0.62728649531584324</v>
      </c>
      <c r="F55">
        <f t="shared" si="8"/>
        <v>1.7006550509646397E-33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1.7006550509646397E-33</v>
      </c>
      <c r="L55">
        <f t="shared" si="10"/>
        <v>-0.62728649531584324</v>
      </c>
      <c r="M55">
        <f t="shared" si="11"/>
        <v>0.39348834720563342</v>
      </c>
    </row>
    <row r="56" spans="1:15" x14ac:dyDescent="0.25">
      <c r="A56">
        <v>822.199999999998</v>
      </c>
      <c r="B56">
        <v>163</v>
      </c>
      <c r="C56">
        <f t="shared" si="5"/>
        <v>196.63755565334955</v>
      </c>
      <c r="D56">
        <f t="shared" si="6"/>
        <v>416.40000000000191</v>
      </c>
      <c r="E56">
        <f t="shared" si="7"/>
        <v>-33.637555653349551</v>
      </c>
      <c r="F56">
        <f t="shared" si="8"/>
        <v>2.8931063225969597E-33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2.8931063225969597E-33</v>
      </c>
      <c r="L56">
        <f t="shared" si="10"/>
        <v>-33.637555653349551</v>
      </c>
      <c r="M56">
        <f t="shared" si="11"/>
        <v>1131.4851503321884</v>
      </c>
    </row>
    <row r="57" spans="1:15" x14ac:dyDescent="0.25">
      <c r="A57">
        <v>822.24999999999795</v>
      </c>
      <c r="B57">
        <v>215</v>
      </c>
      <c r="C57">
        <f t="shared" si="5"/>
        <v>196.64782481138326</v>
      </c>
      <c r="D57">
        <f t="shared" si="6"/>
        <v>416.35000000000196</v>
      </c>
      <c r="E57">
        <f t="shared" si="7"/>
        <v>18.352175188616741</v>
      </c>
      <c r="F57">
        <f t="shared" si="8"/>
        <v>4.9127976714934592E-33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4.9127976714934592E-33</v>
      </c>
      <c r="L57">
        <f t="shared" si="10"/>
        <v>18.352175188616741</v>
      </c>
      <c r="M57">
        <f t="shared" si="11"/>
        <v>336.80233415367991</v>
      </c>
    </row>
    <row r="58" spans="1:15" x14ac:dyDescent="0.25">
      <c r="A58">
        <v>822.29999999999802</v>
      </c>
      <c r="B58">
        <v>213</v>
      </c>
      <c r="C58">
        <f t="shared" si="5"/>
        <v>196.658093969417</v>
      </c>
      <c r="D58">
        <f t="shared" si="6"/>
        <v>416.30000000000189</v>
      </c>
      <c r="E58">
        <f t="shared" si="7"/>
        <v>16.341906030583004</v>
      </c>
      <c r="F58">
        <f t="shared" si="8"/>
        <v>8.3274049760302153E-33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8.3274049760302153E-33</v>
      </c>
      <c r="L58">
        <f t="shared" si="10"/>
        <v>16.341906030583004</v>
      </c>
      <c r="M58">
        <f t="shared" si="11"/>
        <v>267.05789271240519</v>
      </c>
    </row>
    <row r="59" spans="1:15" x14ac:dyDescent="0.25">
      <c r="A59">
        <v>822.34999999999798</v>
      </c>
      <c r="B59">
        <v>195</v>
      </c>
      <c r="C59">
        <f t="shared" si="5"/>
        <v>196.6683631274507</v>
      </c>
      <c r="D59">
        <f t="shared" si="6"/>
        <v>416.25000000000193</v>
      </c>
      <c r="E59">
        <f t="shared" si="7"/>
        <v>-1.6683631274507036</v>
      </c>
      <c r="F59">
        <f t="shared" si="8"/>
        <v>1.408986447393015E-32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1.408986447393015E-32</v>
      </c>
      <c r="L59">
        <f t="shared" si="10"/>
        <v>-1.6683631274507036</v>
      </c>
      <c r="M59">
        <f t="shared" si="11"/>
        <v>2.7834355250370928</v>
      </c>
    </row>
    <row r="60" spans="1:15" x14ac:dyDescent="0.25">
      <c r="A60">
        <v>822.39999999999804</v>
      </c>
      <c r="B60">
        <v>197</v>
      </c>
      <c r="C60">
        <f t="shared" si="5"/>
        <v>196.67863228548444</v>
      </c>
      <c r="D60">
        <f t="shared" si="6"/>
        <v>416.20000000000186</v>
      </c>
      <c r="E60">
        <f t="shared" si="7"/>
        <v>0.32136771451556001</v>
      </c>
      <c r="F60">
        <f t="shared" si="8"/>
        <v>2.3796893605749998E-32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2.3796893605749998E-32</v>
      </c>
      <c r="L60">
        <f t="shared" si="10"/>
        <v>0.32136771451556001</v>
      </c>
      <c r="M60">
        <f t="shared" si="11"/>
        <v>0.10327720793295447</v>
      </c>
    </row>
    <row r="61" spans="1:15" x14ac:dyDescent="0.25">
      <c r="A61">
        <v>822.449999999998</v>
      </c>
      <c r="B61">
        <v>170</v>
      </c>
      <c r="C61">
        <f t="shared" si="5"/>
        <v>196.68890144351815</v>
      </c>
      <c r="D61">
        <f t="shared" si="6"/>
        <v>416.15000000000191</v>
      </c>
      <c r="E61">
        <f t="shared" si="7"/>
        <v>-26.688901443518148</v>
      </c>
      <c r="F61">
        <f t="shared" si="8"/>
        <v>4.0118994984231525E-32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4.0118994984231525E-32</v>
      </c>
      <c r="L61">
        <f t="shared" si="10"/>
        <v>-26.688901443518148</v>
      </c>
      <c r="M61">
        <f t="shared" si="11"/>
        <v>712.29746026182511</v>
      </c>
    </row>
    <row r="62" spans="1:15" x14ac:dyDescent="0.25">
      <c r="A62">
        <v>822.49999999999795</v>
      </c>
      <c r="B62">
        <v>216</v>
      </c>
      <c r="C62">
        <f t="shared" si="5"/>
        <v>196.69917060155186</v>
      </c>
      <c r="D62">
        <f t="shared" si="6"/>
        <v>416.10000000000196</v>
      </c>
      <c r="E62">
        <f t="shared" si="7"/>
        <v>19.300829398448144</v>
      </c>
      <c r="F62">
        <f t="shared" si="8"/>
        <v>6.751435829229486E-32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6.751435829229486E-32</v>
      </c>
      <c r="L62">
        <f t="shared" si="10"/>
        <v>19.300829398448144</v>
      </c>
      <c r="M62">
        <f t="shared" si="11"/>
        <v>372.52201546800012</v>
      </c>
    </row>
    <row r="63" spans="1:15" x14ac:dyDescent="0.25">
      <c r="A63">
        <v>822.54999999999802</v>
      </c>
      <c r="B63">
        <v>197</v>
      </c>
      <c r="C63">
        <f t="shared" si="5"/>
        <v>196.70943975958556</v>
      </c>
      <c r="D63">
        <f t="shared" si="6"/>
        <v>416.05000000000189</v>
      </c>
      <c r="E63">
        <f t="shared" si="7"/>
        <v>0.29056024041443607</v>
      </c>
      <c r="F63">
        <f t="shared" si="8"/>
        <v>1.134118843289285E-31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1.134118843289285E-31</v>
      </c>
      <c r="L63">
        <f t="shared" si="10"/>
        <v>0.29056024041443607</v>
      </c>
      <c r="M63">
        <f t="shared" si="11"/>
        <v>8.4425253309694887E-2</v>
      </c>
    </row>
    <row r="64" spans="1:15" x14ac:dyDescent="0.25">
      <c r="A64">
        <v>822.59999999999798</v>
      </c>
      <c r="B64">
        <v>213</v>
      </c>
      <c r="C64">
        <f t="shared" si="5"/>
        <v>196.71970891761927</v>
      </c>
      <c r="D64">
        <f t="shared" si="6"/>
        <v>416.00000000000193</v>
      </c>
      <c r="E64">
        <f t="shared" si="7"/>
        <v>16.280291082380728</v>
      </c>
      <c r="F64">
        <f t="shared" si="8"/>
        <v>1.9016794410533753E-31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1.9016794410533753E-31</v>
      </c>
      <c r="L64">
        <f t="shared" si="10"/>
        <v>16.280291082380728</v>
      </c>
      <c r="M64">
        <f t="shared" si="11"/>
        <v>265.04787772704543</v>
      </c>
    </row>
    <row r="65" spans="1:13" x14ac:dyDescent="0.25">
      <c r="A65">
        <v>822.64999999999804</v>
      </c>
      <c r="B65">
        <v>209</v>
      </c>
      <c r="C65">
        <f t="shared" si="5"/>
        <v>196.72997807565301</v>
      </c>
      <c r="D65">
        <f t="shared" si="6"/>
        <v>415.95000000000186</v>
      </c>
      <c r="E65">
        <f t="shared" si="7"/>
        <v>12.270021924346992</v>
      </c>
      <c r="F65">
        <f t="shared" si="8"/>
        <v>3.1829687845065805E-31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3.1829687845065805E-31</v>
      </c>
      <c r="L65">
        <f t="shared" si="10"/>
        <v>12.270021924346992</v>
      </c>
      <c r="M65">
        <f t="shared" si="11"/>
        <v>150.55343802395586</v>
      </c>
    </row>
    <row r="66" spans="1:13" x14ac:dyDescent="0.25">
      <c r="A66">
        <v>822.699999999998</v>
      </c>
      <c r="B66">
        <v>211</v>
      </c>
      <c r="C66">
        <f t="shared" si="5"/>
        <v>196.74024723368672</v>
      </c>
      <c r="D66">
        <f t="shared" si="6"/>
        <v>415.90000000000191</v>
      </c>
      <c r="E66">
        <f t="shared" si="7"/>
        <v>14.259752766313284</v>
      </c>
      <c r="F66">
        <f t="shared" si="8"/>
        <v>5.3179441332439056E-31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5.3179441332439056E-31</v>
      </c>
      <c r="L66">
        <f t="shared" si="10"/>
        <v>14.259752766313284</v>
      </c>
      <c r="M66">
        <f t="shared" si="11"/>
        <v>203.34054895637934</v>
      </c>
    </row>
    <row r="67" spans="1:13" x14ac:dyDescent="0.25">
      <c r="A67">
        <v>822.74999999999704</v>
      </c>
      <c r="B67">
        <v>200</v>
      </c>
      <c r="C67">
        <f t="shared" si="5"/>
        <v>196.75051639172023</v>
      </c>
      <c r="D67">
        <f t="shared" si="6"/>
        <v>415.85000000000286</v>
      </c>
      <c r="E67">
        <f t="shared" si="7"/>
        <v>3.2494836082797747</v>
      </c>
      <c r="F67">
        <f t="shared" si="8"/>
        <v>8.8689352600534894E-31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8.8689352600534894E-31</v>
      </c>
      <c r="L67">
        <f t="shared" si="10"/>
        <v>3.2494836082797747</v>
      </c>
      <c r="M67">
        <f t="shared" si="11"/>
        <v>10.559143720478945</v>
      </c>
    </row>
    <row r="68" spans="1:13" x14ac:dyDescent="0.25">
      <c r="A68">
        <v>822.799999999997</v>
      </c>
      <c r="B68">
        <v>168</v>
      </c>
      <c r="C68">
        <f t="shared" si="5"/>
        <v>196.76078554975393</v>
      </c>
      <c r="D68">
        <f t="shared" si="6"/>
        <v>415.80000000000291</v>
      </c>
      <c r="E68">
        <f t="shared" si="7"/>
        <v>-28.760785549753933</v>
      </c>
      <c r="F68">
        <f t="shared" si="8"/>
        <v>1.4764390452359472E-30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1.4764390452359472E-30</v>
      </c>
      <c r="L68">
        <f t="shared" si="10"/>
        <v>-28.760785549753933</v>
      </c>
      <c r="M68">
        <f t="shared" si="11"/>
        <v>827.18278543893462</v>
      </c>
    </row>
    <row r="69" spans="1:13" x14ac:dyDescent="0.25">
      <c r="A69">
        <v>822.84999999999695</v>
      </c>
      <c r="B69">
        <v>198</v>
      </c>
      <c r="C69">
        <f t="shared" si="5"/>
        <v>196.77105470778764</v>
      </c>
      <c r="D69">
        <f t="shared" si="6"/>
        <v>415.75000000000296</v>
      </c>
      <c r="E69">
        <f t="shared" si="7"/>
        <v>1.2289452922123587</v>
      </c>
      <c r="F69">
        <f t="shared" si="8"/>
        <v>2.4534424877177496E-30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2.4534424877177496E-30</v>
      </c>
      <c r="L69">
        <f t="shared" si="10"/>
        <v>1.2289452922123587</v>
      </c>
      <c r="M69">
        <f t="shared" si="11"/>
        <v>1.5103065312509196</v>
      </c>
    </row>
    <row r="70" spans="1:13" x14ac:dyDescent="0.25">
      <c r="A70">
        <v>822.89999999999702</v>
      </c>
      <c r="B70">
        <v>202</v>
      </c>
      <c r="C70">
        <f t="shared" si="5"/>
        <v>196.78132386582138</v>
      </c>
      <c r="D70">
        <f t="shared" si="6"/>
        <v>415.70000000000289</v>
      </c>
      <c r="E70">
        <f t="shared" si="7"/>
        <v>5.2186761341786223</v>
      </c>
      <c r="F70">
        <f t="shared" si="8"/>
        <v>4.0696078752631916E-30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4.0696078752631916E-30</v>
      </c>
      <c r="L70">
        <f t="shared" si="10"/>
        <v>5.2186761341786223</v>
      </c>
      <c r="M70">
        <f t="shared" si="11"/>
        <v>27.234580593445529</v>
      </c>
    </row>
    <row r="71" spans="1:13" x14ac:dyDescent="0.25">
      <c r="A71">
        <v>822.94999999999698</v>
      </c>
      <c r="B71">
        <v>182</v>
      </c>
      <c r="C71">
        <f t="shared" si="5"/>
        <v>196.79159302385509</v>
      </c>
      <c r="D71">
        <f t="shared" si="6"/>
        <v>415.65000000000293</v>
      </c>
      <c r="E71">
        <f t="shared" si="7"/>
        <v>-14.791593023855086</v>
      </c>
      <c r="F71">
        <f t="shared" si="8"/>
        <v>6.7382259694325411E-30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6.7382259694325411E-30</v>
      </c>
      <c r="L71">
        <f t="shared" si="10"/>
        <v>-14.791593023855086</v>
      </c>
      <c r="M71">
        <f t="shared" si="11"/>
        <v>218.79122418335842</v>
      </c>
    </row>
    <row r="72" spans="1:13" x14ac:dyDescent="0.25">
      <c r="A72">
        <v>822.99999999999704</v>
      </c>
      <c r="B72">
        <v>203</v>
      </c>
      <c r="C72">
        <f t="shared" si="5"/>
        <v>196.80186218188882</v>
      </c>
      <c r="D72">
        <f t="shared" si="6"/>
        <v>415.60000000000286</v>
      </c>
      <c r="E72">
        <f t="shared" si="7"/>
        <v>6.1981378181111779</v>
      </c>
      <c r="F72">
        <f t="shared" si="8"/>
        <v>1.113665844381291E-29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1.113665844381291E-29</v>
      </c>
      <c r="L72">
        <f t="shared" si="10"/>
        <v>6.1981378181111779</v>
      </c>
      <c r="M72">
        <f t="shared" si="11"/>
        <v>38.416912412299993</v>
      </c>
    </row>
    <row r="73" spans="1:13" x14ac:dyDescent="0.25">
      <c r="A73">
        <v>823.049999999997</v>
      </c>
      <c r="B73">
        <v>187</v>
      </c>
      <c r="C73">
        <f t="shared" si="5"/>
        <v>196.81213133992253</v>
      </c>
      <c r="D73">
        <f t="shared" si="6"/>
        <v>415.55000000000291</v>
      </c>
      <c r="E73">
        <f t="shared" si="7"/>
        <v>-9.8121313399225301</v>
      </c>
      <c r="F73">
        <f t="shared" si="8"/>
        <v>1.8373020193173775E-29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1.8373020193173775E-29</v>
      </c>
      <c r="L73">
        <f t="shared" si="10"/>
        <v>-9.8121313399225301</v>
      </c>
      <c r="M73">
        <f t="shared" si="11"/>
        <v>96.277921431889908</v>
      </c>
    </row>
    <row r="74" spans="1:13" x14ac:dyDescent="0.25">
      <c r="A74">
        <v>823.09999999999695</v>
      </c>
      <c r="B74">
        <v>220</v>
      </c>
      <c r="C74">
        <f t="shared" si="5"/>
        <v>196.82240049795624</v>
      </c>
      <c r="D74">
        <f t="shared" si="6"/>
        <v>415.50000000000296</v>
      </c>
      <c r="E74">
        <f t="shared" si="7"/>
        <v>23.177599502043762</v>
      </c>
      <c r="F74">
        <f t="shared" si="8"/>
        <v>3.0256767458321431E-29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3.0256767458321431E-29</v>
      </c>
      <c r="L74">
        <f t="shared" si="10"/>
        <v>23.177599502043762</v>
      </c>
      <c r="M74">
        <f t="shared" si="11"/>
        <v>537.20111867713922</v>
      </c>
    </row>
    <row r="75" spans="1:13" x14ac:dyDescent="0.25">
      <c r="A75">
        <v>823.14999999999702</v>
      </c>
      <c r="B75">
        <v>221</v>
      </c>
      <c r="C75">
        <f t="shared" si="5"/>
        <v>196.83266965598997</v>
      </c>
      <c r="D75">
        <f t="shared" si="6"/>
        <v>415.45000000000289</v>
      </c>
      <c r="E75">
        <f t="shared" si="7"/>
        <v>24.167330344010026</v>
      </c>
      <c r="F75">
        <f t="shared" si="8"/>
        <v>4.973714192779435E-29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4.973714192779435E-29</v>
      </c>
      <c r="L75">
        <f t="shared" si="10"/>
        <v>24.167330344010026</v>
      </c>
      <c r="M75">
        <f t="shared" si="11"/>
        <v>584.0598559565077</v>
      </c>
    </row>
    <row r="76" spans="1:13" x14ac:dyDescent="0.25">
      <c r="A76">
        <v>823.19999999999698</v>
      </c>
      <c r="B76">
        <v>209</v>
      </c>
      <c r="C76">
        <f t="shared" si="5"/>
        <v>196.84293881402368</v>
      </c>
      <c r="D76">
        <f t="shared" si="6"/>
        <v>415.40000000000293</v>
      </c>
      <c r="E76">
        <f t="shared" si="7"/>
        <v>12.157061185976318</v>
      </c>
      <c r="F76">
        <f t="shared" si="8"/>
        <v>8.1612267926380782E-29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8.1612267926380782E-29</v>
      </c>
      <c r="L76">
        <f t="shared" ref="L76:L139" si="14">E76-K76</f>
        <v>12.157061185976318</v>
      </c>
      <c r="M76">
        <f t="shared" si="11"/>
        <v>147.79413667957192</v>
      </c>
    </row>
    <row r="77" spans="1:13" x14ac:dyDescent="0.25">
      <c r="A77">
        <v>823.24999999999704</v>
      </c>
      <c r="B77">
        <v>231</v>
      </c>
      <c r="C77">
        <f t="shared" ref="C77:C140" si="15">$P$12*A77+$Q$12</f>
        <v>196.85320797205739</v>
      </c>
      <c r="D77">
        <f t="shared" ref="D77:D140" si="16">$E$2-A77-$N$5</f>
        <v>415.35000000000286</v>
      </c>
      <c r="E77">
        <f t="shared" ref="E77:E140" si="17">B77-C77</f>
        <v>34.14679202794261</v>
      </c>
      <c r="F77">
        <f t="shared" ref="F77:I140" si="18">F$5*EXP(-(($D77-F$6)^2)/(2*F$7^2))</f>
        <v>1.3367382974830649E-28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1.3367382974830649E-28</v>
      </c>
      <c r="L77">
        <f t="shared" si="14"/>
        <v>34.14679202794261</v>
      </c>
      <c r="M77">
        <f t="shared" ref="M77:M140" si="20">(L77)^2</f>
        <v>1166.0034057995649</v>
      </c>
    </row>
    <row r="78" spans="1:13" x14ac:dyDescent="0.25">
      <c r="A78">
        <v>823.299999999997</v>
      </c>
      <c r="B78">
        <v>212</v>
      </c>
      <c r="C78">
        <f t="shared" si="15"/>
        <v>196.8634771300911</v>
      </c>
      <c r="D78">
        <f t="shared" si="16"/>
        <v>415.30000000000291</v>
      </c>
      <c r="E78">
        <f t="shared" si="17"/>
        <v>15.136522869908902</v>
      </c>
      <c r="F78">
        <f t="shared" si="18"/>
        <v>2.1855143270638832E-28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2.1855143270638832E-28</v>
      </c>
      <c r="L78">
        <f t="shared" si="14"/>
        <v>15.136522869908902</v>
      </c>
      <c r="M78">
        <f t="shared" si="20"/>
        <v>229.11432459127522</v>
      </c>
    </row>
    <row r="79" spans="1:13" x14ac:dyDescent="0.25">
      <c r="A79">
        <v>823.34999999999695</v>
      </c>
      <c r="B79">
        <v>186</v>
      </c>
      <c r="C79">
        <f t="shared" si="15"/>
        <v>196.87374628812481</v>
      </c>
      <c r="D79">
        <f t="shared" si="16"/>
        <v>415.25000000000296</v>
      </c>
      <c r="E79">
        <f t="shared" si="17"/>
        <v>-10.873746288124806</v>
      </c>
      <c r="F79">
        <f t="shared" si="18"/>
        <v>3.5667875982658591E-28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3.5667875982658591E-28</v>
      </c>
      <c r="L79">
        <f t="shared" si="14"/>
        <v>-10.873746288124806</v>
      </c>
      <c r="M79">
        <f t="shared" si="20"/>
        <v>118.23835833850801</v>
      </c>
    </row>
    <row r="80" spans="1:13" x14ac:dyDescent="0.25">
      <c r="A80">
        <v>823.39999999999702</v>
      </c>
      <c r="B80">
        <v>212</v>
      </c>
      <c r="C80">
        <f t="shared" si="15"/>
        <v>196.88401544615854</v>
      </c>
      <c r="D80">
        <f t="shared" si="16"/>
        <v>415.20000000000289</v>
      </c>
      <c r="E80">
        <f t="shared" si="17"/>
        <v>15.115984553841457</v>
      </c>
      <c r="F80">
        <f t="shared" si="18"/>
        <v>5.8105489077181244E-28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5.8105489077181244E-28</v>
      </c>
      <c r="L80">
        <f t="shared" si="14"/>
        <v>15.115984553841457</v>
      </c>
      <c r="M80">
        <f t="shared" si="20"/>
        <v>228.49298903197351</v>
      </c>
    </row>
    <row r="81" spans="1:13" x14ac:dyDescent="0.25">
      <c r="A81">
        <v>823.44999999999698</v>
      </c>
      <c r="B81">
        <v>200</v>
      </c>
      <c r="C81">
        <f t="shared" si="15"/>
        <v>196.89428460419225</v>
      </c>
      <c r="D81">
        <f t="shared" si="16"/>
        <v>415.15000000000293</v>
      </c>
      <c r="E81">
        <f t="shared" si="17"/>
        <v>3.1057153958077492</v>
      </c>
      <c r="F81">
        <f t="shared" si="18"/>
        <v>9.4487290867021531E-28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9.4487290867021531E-28</v>
      </c>
      <c r="L81">
        <f t="shared" si="14"/>
        <v>3.1057153958077492</v>
      </c>
      <c r="M81">
        <f t="shared" si="20"/>
        <v>9.6454681197572842</v>
      </c>
    </row>
    <row r="82" spans="1:13" x14ac:dyDescent="0.25">
      <c r="A82">
        <v>823.49999999999704</v>
      </c>
      <c r="B82">
        <v>196</v>
      </c>
      <c r="C82">
        <f t="shared" si="15"/>
        <v>196.90455376222599</v>
      </c>
      <c r="D82">
        <f t="shared" si="16"/>
        <v>415.10000000000286</v>
      </c>
      <c r="E82">
        <f t="shared" si="17"/>
        <v>-0.90455376222598716</v>
      </c>
      <c r="F82">
        <f t="shared" si="18"/>
        <v>1.5337195596175382E-27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1.5337195596175382E-27</v>
      </c>
      <c r="L82">
        <f t="shared" si="14"/>
        <v>-0.90455376222598716</v>
      </c>
      <c r="M82">
        <f t="shared" si="20"/>
        <v>0.81821750875718768</v>
      </c>
    </row>
    <row r="83" spans="1:13" x14ac:dyDescent="0.25">
      <c r="A83">
        <v>823.549999999997</v>
      </c>
      <c r="B83">
        <v>226</v>
      </c>
      <c r="C83">
        <f t="shared" si="15"/>
        <v>196.9148229202597</v>
      </c>
      <c r="D83">
        <f t="shared" si="16"/>
        <v>415.05000000000291</v>
      </c>
      <c r="E83">
        <f t="shared" si="17"/>
        <v>29.085177079740305</v>
      </c>
      <c r="F83">
        <f t="shared" si="18"/>
        <v>2.4850483233144568E-27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2.4850483233144568E-27</v>
      </c>
      <c r="L83">
        <f t="shared" si="14"/>
        <v>29.085177079740305</v>
      </c>
      <c r="M83">
        <f t="shared" si="20"/>
        <v>845.94752575985081</v>
      </c>
    </row>
    <row r="84" spans="1:13" x14ac:dyDescent="0.25">
      <c r="A84">
        <v>823.59999999999695</v>
      </c>
      <c r="B84">
        <v>198</v>
      </c>
      <c r="C84">
        <f t="shared" si="15"/>
        <v>196.9250920782934</v>
      </c>
      <c r="D84">
        <f t="shared" si="16"/>
        <v>415.00000000000296</v>
      </c>
      <c r="E84">
        <f t="shared" si="17"/>
        <v>1.0749079217065969</v>
      </c>
      <c r="F84">
        <f t="shared" si="18"/>
        <v>4.0192039391124317E-27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4.0192039391124317E-27</v>
      </c>
      <c r="L84">
        <f t="shared" si="14"/>
        <v>1.0749079217065969</v>
      </c>
      <c r="M84">
        <f t="shared" si="20"/>
        <v>1.1554270401475955</v>
      </c>
    </row>
    <row r="85" spans="1:13" x14ac:dyDescent="0.25">
      <c r="A85">
        <v>823.64999999999702</v>
      </c>
      <c r="B85">
        <v>194</v>
      </c>
      <c r="C85">
        <f t="shared" si="15"/>
        <v>196.93536123632714</v>
      </c>
      <c r="D85">
        <f t="shared" si="16"/>
        <v>414.95000000000289</v>
      </c>
      <c r="E85">
        <f t="shared" si="17"/>
        <v>-2.9353612363271395</v>
      </c>
      <c r="F85">
        <f t="shared" si="18"/>
        <v>6.4887579120532176E-27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6.4887579120532176E-27</v>
      </c>
      <c r="L85">
        <f t="shared" si="14"/>
        <v>-2.9353612363271395</v>
      </c>
      <c r="M85">
        <f t="shared" si="20"/>
        <v>8.6163455877319937</v>
      </c>
    </row>
    <row r="86" spans="1:13" x14ac:dyDescent="0.25">
      <c r="A86">
        <v>823.69999999999698</v>
      </c>
      <c r="B86">
        <v>184</v>
      </c>
      <c r="C86">
        <f t="shared" si="15"/>
        <v>196.94563039436085</v>
      </c>
      <c r="D86">
        <f t="shared" si="16"/>
        <v>414.90000000000293</v>
      </c>
      <c r="E86">
        <f t="shared" si="17"/>
        <v>-12.945630394360848</v>
      </c>
      <c r="F86">
        <f t="shared" si="18"/>
        <v>1.0456814949248746E-26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1.0456814949248746E-26</v>
      </c>
      <c r="L86">
        <f t="shared" si="14"/>
        <v>-12.945630394360848</v>
      </c>
      <c r="M86">
        <f t="shared" si="20"/>
        <v>167.58934630739938</v>
      </c>
    </row>
    <row r="87" spans="1:13" x14ac:dyDescent="0.25">
      <c r="A87">
        <v>823.74999999999704</v>
      </c>
      <c r="B87">
        <v>201</v>
      </c>
      <c r="C87">
        <f t="shared" si="15"/>
        <v>196.95589955239456</v>
      </c>
      <c r="D87">
        <f t="shared" si="16"/>
        <v>414.85000000000286</v>
      </c>
      <c r="E87">
        <f t="shared" si="17"/>
        <v>4.0441004476054445</v>
      </c>
      <c r="F87">
        <f t="shared" si="18"/>
        <v>1.6821069166711164E-26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1.6821069166711164E-26</v>
      </c>
      <c r="L87">
        <f t="shared" si="14"/>
        <v>4.0441004476054445</v>
      </c>
      <c r="M87">
        <f t="shared" si="20"/>
        <v>16.354748430322555</v>
      </c>
    </row>
    <row r="88" spans="1:13" x14ac:dyDescent="0.25">
      <c r="A88">
        <v>823.799999999997</v>
      </c>
      <c r="B88">
        <v>195</v>
      </c>
      <c r="C88">
        <f t="shared" si="15"/>
        <v>196.96616871042826</v>
      </c>
      <c r="D88">
        <f t="shared" si="16"/>
        <v>414.80000000000291</v>
      </c>
      <c r="E88">
        <f t="shared" si="17"/>
        <v>-1.9661687104282635</v>
      </c>
      <c r="F88">
        <f t="shared" si="18"/>
        <v>2.7009969493827841E-26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2.7009969493827841E-26</v>
      </c>
      <c r="L88">
        <f t="shared" si="14"/>
        <v>-1.9661687104282635</v>
      </c>
      <c r="M88">
        <f t="shared" si="20"/>
        <v>3.8658193978671407</v>
      </c>
    </row>
    <row r="89" spans="1:13" x14ac:dyDescent="0.25">
      <c r="A89">
        <v>823.84999999999604</v>
      </c>
      <c r="B89">
        <v>179</v>
      </c>
      <c r="C89">
        <f t="shared" si="15"/>
        <v>196.9764378684618</v>
      </c>
      <c r="D89">
        <f t="shared" si="16"/>
        <v>414.75000000000387</v>
      </c>
      <c r="E89">
        <f t="shared" si="17"/>
        <v>-17.976437868461801</v>
      </c>
      <c r="F89">
        <f t="shared" si="18"/>
        <v>4.3292325365593851E-26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4.3292325365593851E-26</v>
      </c>
      <c r="L89">
        <f t="shared" si="14"/>
        <v>-17.976437868461801</v>
      </c>
      <c r="M89">
        <f t="shared" si="20"/>
        <v>323.15231843866746</v>
      </c>
    </row>
    <row r="90" spans="1:13" x14ac:dyDescent="0.25">
      <c r="A90">
        <v>823.899999999996</v>
      </c>
      <c r="B90">
        <v>196</v>
      </c>
      <c r="C90">
        <f t="shared" si="15"/>
        <v>196.98670702649551</v>
      </c>
      <c r="D90">
        <f t="shared" si="16"/>
        <v>414.70000000000391</v>
      </c>
      <c r="E90">
        <f t="shared" si="17"/>
        <v>-0.9867070264955089</v>
      </c>
      <c r="F90">
        <f t="shared" si="18"/>
        <v>6.9265034810752893E-26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6.9265034810752893E-26</v>
      </c>
      <c r="L90">
        <f t="shared" si="14"/>
        <v>-0.9867070264955089</v>
      </c>
      <c r="M90">
        <f t="shared" si="20"/>
        <v>0.97359075613560886</v>
      </c>
    </row>
    <row r="91" spans="1:13" x14ac:dyDescent="0.25">
      <c r="A91">
        <v>823.94999999999595</v>
      </c>
      <c r="B91">
        <v>223</v>
      </c>
      <c r="C91">
        <f t="shared" si="15"/>
        <v>196.99697618452922</v>
      </c>
      <c r="D91">
        <f t="shared" si="16"/>
        <v>414.65000000000396</v>
      </c>
      <c r="E91">
        <f t="shared" si="17"/>
        <v>26.003023815470783</v>
      </c>
      <c r="F91">
        <f t="shared" si="18"/>
        <v>1.1061996657151832E-25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1.1061996657151832E-25</v>
      </c>
      <c r="L91">
        <f t="shared" si="14"/>
        <v>26.003023815470783</v>
      </c>
      <c r="M91">
        <f t="shared" si="20"/>
        <v>676.15724754794076</v>
      </c>
    </row>
    <row r="92" spans="1:13" x14ac:dyDescent="0.25">
      <c r="A92">
        <v>823.99999999999602</v>
      </c>
      <c r="B92">
        <v>184</v>
      </c>
      <c r="C92">
        <f t="shared" si="15"/>
        <v>197.00724534256292</v>
      </c>
      <c r="D92">
        <f t="shared" si="16"/>
        <v>414.60000000000389</v>
      </c>
      <c r="E92">
        <f t="shared" si="17"/>
        <v>-13.007245342562925</v>
      </c>
      <c r="F92">
        <f t="shared" si="18"/>
        <v>1.7634750191465188E-25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1.7634750191465188E-25</v>
      </c>
      <c r="L92">
        <f t="shared" si="14"/>
        <v>-13.007245342562925</v>
      </c>
      <c r="M92">
        <f t="shared" si="20"/>
        <v>169.18843140162491</v>
      </c>
    </row>
    <row r="93" spans="1:13" x14ac:dyDescent="0.25">
      <c r="A93">
        <v>824.04999999999598</v>
      </c>
      <c r="B93">
        <v>196</v>
      </c>
      <c r="C93">
        <f t="shared" si="15"/>
        <v>197.01751450059663</v>
      </c>
      <c r="D93">
        <f t="shared" si="16"/>
        <v>414.55000000000393</v>
      </c>
      <c r="E93">
        <f t="shared" si="17"/>
        <v>-1.0175145005966328</v>
      </c>
      <c r="F93">
        <f t="shared" si="18"/>
        <v>2.8062181164559226E-25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2.8062181164559226E-25</v>
      </c>
      <c r="L93">
        <f t="shared" si="14"/>
        <v>-1.0175145005966328</v>
      </c>
      <c r="M93">
        <f t="shared" si="20"/>
        <v>1.0353357589244152</v>
      </c>
    </row>
    <row r="94" spans="1:13" x14ac:dyDescent="0.25">
      <c r="A94">
        <v>824.09999999999604</v>
      </c>
      <c r="B94">
        <v>209</v>
      </c>
      <c r="C94">
        <f t="shared" si="15"/>
        <v>197.02778365863037</v>
      </c>
      <c r="D94">
        <f t="shared" si="16"/>
        <v>414.50000000000387</v>
      </c>
      <c r="E94">
        <f t="shared" si="17"/>
        <v>11.972216341369631</v>
      </c>
      <c r="F94">
        <f t="shared" si="18"/>
        <v>4.4574846787805593E-25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4.4574846787805593E-25</v>
      </c>
      <c r="L94">
        <f t="shared" si="14"/>
        <v>11.972216341369631</v>
      </c>
      <c r="M94">
        <f t="shared" si="20"/>
        <v>143.33396412455804</v>
      </c>
    </row>
    <row r="95" spans="1:13" x14ac:dyDescent="0.25">
      <c r="A95">
        <v>824.149999999996</v>
      </c>
      <c r="B95">
        <v>219</v>
      </c>
      <c r="C95">
        <f t="shared" si="15"/>
        <v>197.03805281666408</v>
      </c>
      <c r="D95">
        <f t="shared" si="16"/>
        <v>414.45000000000391</v>
      </c>
      <c r="E95">
        <f t="shared" si="17"/>
        <v>21.961947183335923</v>
      </c>
      <c r="F95">
        <f t="shared" si="18"/>
        <v>7.0676432084374972E-25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7.0676432084374972E-25</v>
      </c>
      <c r="L95">
        <f t="shared" si="14"/>
        <v>21.961947183335923</v>
      </c>
      <c r="M95">
        <f t="shared" si="20"/>
        <v>482.32712408363665</v>
      </c>
    </row>
    <row r="96" spans="1:13" x14ac:dyDescent="0.25">
      <c r="A96">
        <v>824.19999999999595</v>
      </c>
      <c r="B96">
        <v>179</v>
      </c>
      <c r="C96">
        <f t="shared" si="15"/>
        <v>197.04832197469779</v>
      </c>
      <c r="D96">
        <f t="shared" si="16"/>
        <v>414.40000000000396</v>
      </c>
      <c r="E96">
        <f t="shared" si="17"/>
        <v>-18.048321974697785</v>
      </c>
      <c r="F96">
        <f t="shared" si="18"/>
        <v>1.1186022749200831E-24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1.1186022749200831E-24</v>
      </c>
      <c r="L96">
        <f t="shared" si="14"/>
        <v>-18.048321974697785</v>
      </c>
      <c r="M96">
        <f t="shared" si="20"/>
        <v>325.74192610235895</v>
      </c>
    </row>
    <row r="97" spans="1:13" x14ac:dyDescent="0.25">
      <c r="A97">
        <v>824.24999999999602</v>
      </c>
      <c r="B97">
        <v>225</v>
      </c>
      <c r="C97">
        <f t="shared" si="15"/>
        <v>197.05859113273152</v>
      </c>
      <c r="D97">
        <f t="shared" si="16"/>
        <v>414.35000000000389</v>
      </c>
      <c r="E97">
        <f t="shared" si="17"/>
        <v>27.941408867268478</v>
      </c>
      <c r="F97">
        <f t="shared" si="18"/>
        <v>1.7672301094601022E-24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1.7672301094601022E-24</v>
      </c>
      <c r="L97">
        <f t="shared" si="14"/>
        <v>27.941408867268478</v>
      </c>
      <c r="M97">
        <f t="shared" si="20"/>
        <v>780.7223294878695</v>
      </c>
    </row>
    <row r="98" spans="1:13" x14ac:dyDescent="0.25">
      <c r="A98">
        <v>824.29999999999598</v>
      </c>
      <c r="B98">
        <v>182</v>
      </c>
      <c r="C98">
        <f t="shared" si="15"/>
        <v>197.06886029076523</v>
      </c>
      <c r="D98">
        <f t="shared" si="16"/>
        <v>414.30000000000393</v>
      </c>
      <c r="E98">
        <f t="shared" si="17"/>
        <v>-15.06886029076523</v>
      </c>
      <c r="F98">
        <f t="shared" si="18"/>
        <v>2.7869349333526268E-24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2.7869349333526268E-24</v>
      </c>
      <c r="L98">
        <f t="shared" si="14"/>
        <v>-15.06886029076523</v>
      </c>
      <c r="M98">
        <f t="shared" si="20"/>
        <v>227.07055046260115</v>
      </c>
    </row>
    <row r="99" spans="1:13" x14ac:dyDescent="0.25">
      <c r="A99">
        <v>824.34999999999604</v>
      </c>
      <c r="B99">
        <v>201</v>
      </c>
      <c r="C99">
        <f t="shared" si="15"/>
        <v>197.07912944879897</v>
      </c>
      <c r="D99">
        <f t="shared" si="16"/>
        <v>414.25000000000387</v>
      </c>
      <c r="E99">
        <f t="shared" si="17"/>
        <v>3.920870551201034</v>
      </c>
      <c r="F99">
        <f t="shared" si="18"/>
        <v>4.387093388811412E-24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4.387093388811412E-24</v>
      </c>
      <c r="L99">
        <f t="shared" si="14"/>
        <v>3.920870551201034</v>
      </c>
      <c r="M99">
        <f t="shared" si="20"/>
        <v>15.3732258792755</v>
      </c>
    </row>
    <row r="100" spans="1:13" x14ac:dyDescent="0.25">
      <c r="A100">
        <v>824.399999999996</v>
      </c>
      <c r="B100">
        <v>203</v>
      </c>
      <c r="C100">
        <f t="shared" si="15"/>
        <v>197.08939860683267</v>
      </c>
      <c r="D100">
        <f t="shared" si="16"/>
        <v>414.20000000000391</v>
      </c>
      <c r="E100">
        <f t="shared" si="17"/>
        <v>5.910601393167326</v>
      </c>
      <c r="F100">
        <f t="shared" si="18"/>
        <v>6.8935551193252281E-24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6.8935551193252281E-24</v>
      </c>
      <c r="L100">
        <f t="shared" si="14"/>
        <v>5.910601393167326</v>
      </c>
      <c r="M100">
        <f t="shared" si="20"/>
        <v>34.935208828911534</v>
      </c>
    </row>
    <row r="101" spans="1:13" x14ac:dyDescent="0.25">
      <c r="A101">
        <v>824.44999999999595</v>
      </c>
      <c r="B101">
        <v>199</v>
      </c>
      <c r="C101">
        <f t="shared" si="15"/>
        <v>197.09966776486638</v>
      </c>
      <c r="D101">
        <f t="shared" si="16"/>
        <v>414.15000000000396</v>
      </c>
      <c r="E101">
        <f t="shared" si="17"/>
        <v>1.900332235133618</v>
      </c>
      <c r="F101">
        <f t="shared" si="18"/>
        <v>1.0812495718828243E-23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1.0812495718828243E-23</v>
      </c>
      <c r="L101">
        <f t="shared" si="14"/>
        <v>1.900332235133618</v>
      </c>
      <c r="M101">
        <f t="shared" si="20"/>
        <v>3.6112626038879325</v>
      </c>
    </row>
    <row r="102" spans="1:13" x14ac:dyDescent="0.25">
      <c r="A102">
        <v>824.49999999999602</v>
      </c>
      <c r="B102">
        <v>192</v>
      </c>
      <c r="C102">
        <f t="shared" si="15"/>
        <v>197.10993692290009</v>
      </c>
      <c r="D102">
        <f t="shared" si="16"/>
        <v>414.10000000000389</v>
      </c>
      <c r="E102">
        <f t="shared" si="17"/>
        <v>-5.1099369229000899</v>
      </c>
      <c r="F102">
        <f t="shared" si="18"/>
        <v>1.6928752966199904E-23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1.6928752966199904E-23</v>
      </c>
      <c r="L102">
        <f t="shared" si="14"/>
        <v>-5.1099369229000899</v>
      </c>
      <c r="M102">
        <f t="shared" si="20"/>
        <v>26.11145535601764</v>
      </c>
    </row>
    <row r="103" spans="1:13" x14ac:dyDescent="0.25">
      <c r="A103">
        <v>824.54999999999598</v>
      </c>
      <c r="B103">
        <v>201</v>
      </c>
      <c r="C103">
        <f t="shared" si="15"/>
        <v>197.1202060809338</v>
      </c>
      <c r="D103">
        <f t="shared" si="16"/>
        <v>414.05000000000393</v>
      </c>
      <c r="E103">
        <f t="shared" si="17"/>
        <v>3.8797939190662021</v>
      </c>
      <c r="F103">
        <f t="shared" si="18"/>
        <v>2.6456982473299916E-23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2.6456982473299916E-23</v>
      </c>
      <c r="L103">
        <f t="shared" si="14"/>
        <v>3.8797939190662021</v>
      </c>
      <c r="M103">
        <f t="shared" si="20"/>
        <v>15.052800854423079</v>
      </c>
    </row>
    <row r="104" spans="1:13" x14ac:dyDescent="0.25">
      <c r="A104">
        <v>824.59999999999604</v>
      </c>
      <c r="B104">
        <v>197</v>
      </c>
      <c r="C104">
        <f t="shared" si="15"/>
        <v>197.13047523896753</v>
      </c>
      <c r="D104">
        <f t="shared" si="16"/>
        <v>414.00000000000387</v>
      </c>
      <c r="E104">
        <f t="shared" si="17"/>
        <v>-0.13047523896753432</v>
      </c>
      <c r="F104">
        <f t="shared" si="18"/>
        <v>4.1273564242607386E-23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4.1273564242607386E-23</v>
      </c>
      <c r="L104">
        <f t="shared" si="14"/>
        <v>-0.13047523896753432</v>
      </c>
      <c r="M104">
        <f t="shared" si="20"/>
        <v>1.7023787983635186E-2</v>
      </c>
    </row>
    <row r="105" spans="1:13" x14ac:dyDescent="0.25">
      <c r="A105">
        <v>824.649999999996</v>
      </c>
      <c r="B105">
        <v>184</v>
      </c>
      <c r="C105">
        <f t="shared" si="15"/>
        <v>197.14074439700124</v>
      </c>
      <c r="D105">
        <f t="shared" si="16"/>
        <v>413.95000000000391</v>
      </c>
      <c r="E105">
        <f t="shared" si="17"/>
        <v>-13.140744397001242</v>
      </c>
      <c r="F105">
        <f t="shared" si="18"/>
        <v>6.4271725968732942E-23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6.4271725968732942E-23</v>
      </c>
      <c r="L105">
        <f t="shared" si="14"/>
        <v>-13.140744397001242</v>
      </c>
      <c r="M105">
        <f t="shared" si="20"/>
        <v>172.67916330731956</v>
      </c>
    </row>
    <row r="106" spans="1:13" x14ac:dyDescent="0.25">
      <c r="A106">
        <v>824.69999999999595</v>
      </c>
      <c r="B106">
        <v>180</v>
      </c>
      <c r="C106">
        <f t="shared" si="15"/>
        <v>197.15101355503495</v>
      </c>
      <c r="D106">
        <f t="shared" si="16"/>
        <v>413.90000000000396</v>
      </c>
      <c r="E106">
        <f t="shared" si="17"/>
        <v>-17.15101355503495</v>
      </c>
      <c r="F106">
        <f t="shared" si="18"/>
        <v>9.9904321297906445E-23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9.9904321297906445E-23</v>
      </c>
      <c r="L106">
        <f t="shared" si="14"/>
        <v>-17.15101355503495</v>
      </c>
      <c r="M106">
        <f t="shared" si="20"/>
        <v>294.15726596499258</v>
      </c>
    </row>
    <row r="107" spans="1:13" x14ac:dyDescent="0.25">
      <c r="A107">
        <v>824.74999999999602</v>
      </c>
      <c r="B107">
        <v>215</v>
      </c>
      <c r="C107">
        <f t="shared" si="15"/>
        <v>197.16128271306869</v>
      </c>
      <c r="D107">
        <f t="shared" si="16"/>
        <v>413.85000000000389</v>
      </c>
      <c r="E107">
        <f t="shared" si="17"/>
        <v>17.838717286931313</v>
      </c>
      <c r="F107">
        <f t="shared" si="18"/>
        <v>1.5501185299610824E-22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1.5501185299610824E-22</v>
      </c>
      <c r="L107">
        <f t="shared" si="14"/>
        <v>17.838717286931313</v>
      </c>
      <c r="M107">
        <f t="shared" si="20"/>
        <v>318.2198344430621</v>
      </c>
    </row>
    <row r="108" spans="1:13" x14ac:dyDescent="0.25">
      <c r="A108">
        <v>824.79999999999598</v>
      </c>
      <c r="B108">
        <v>192</v>
      </c>
      <c r="C108">
        <f t="shared" si="15"/>
        <v>197.17155187110239</v>
      </c>
      <c r="D108">
        <f t="shared" si="16"/>
        <v>413.80000000000393</v>
      </c>
      <c r="E108">
        <f t="shared" si="17"/>
        <v>-5.1715518711023947</v>
      </c>
      <c r="F108">
        <f t="shared" si="18"/>
        <v>2.4008325185930869E-22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2.4008325185930869E-22</v>
      </c>
      <c r="L108">
        <f t="shared" si="14"/>
        <v>-5.1715518711023947</v>
      </c>
      <c r="M108">
        <f t="shared" si="20"/>
        <v>26.74494875550268</v>
      </c>
    </row>
    <row r="109" spans="1:13" x14ac:dyDescent="0.25">
      <c r="A109">
        <v>824.84999999999604</v>
      </c>
      <c r="B109">
        <v>199</v>
      </c>
      <c r="C109">
        <f t="shared" si="15"/>
        <v>197.18182102913613</v>
      </c>
      <c r="D109">
        <f t="shared" si="16"/>
        <v>413.75000000000387</v>
      </c>
      <c r="E109">
        <f t="shared" si="17"/>
        <v>1.8181789708638689</v>
      </c>
      <c r="F109">
        <f t="shared" si="18"/>
        <v>3.7117194689530472E-22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3.7117194689530472E-22</v>
      </c>
      <c r="L109">
        <f t="shared" si="14"/>
        <v>1.8181789708638689</v>
      </c>
      <c r="M109">
        <f t="shared" si="20"/>
        <v>3.3057747700915976</v>
      </c>
    </row>
    <row r="110" spans="1:13" x14ac:dyDescent="0.25">
      <c r="A110">
        <v>824.899999999996</v>
      </c>
      <c r="B110">
        <v>211</v>
      </c>
      <c r="C110">
        <f t="shared" si="15"/>
        <v>197.19209018716984</v>
      </c>
      <c r="D110">
        <f t="shared" si="16"/>
        <v>413.70000000000391</v>
      </c>
      <c r="E110">
        <f t="shared" si="17"/>
        <v>13.807909812830161</v>
      </c>
      <c r="F110">
        <f t="shared" si="18"/>
        <v>5.7280229312379402E-22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5.7280229312379402E-22</v>
      </c>
      <c r="L110">
        <f t="shared" si="14"/>
        <v>13.807909812830161</v>
      </c>
      <c r="M110">
        <f t="shared" si="20"/>
        <v>190.65837339925145</v>
      </c>
    </row>
    <row r="111" spans="1:13" x14ac:dyDescent="0.25">
      <c r="A111">
        <v>824.94999999999504</v>
      </c>
      <c r="B111">
        <v>202</v>
      </c>
      <c r="C111">
        <f t="shared" si="15"/>
        <v>197.20235934520335</v>
      </c>
      <c r="D111">
        <f t="shared" si="16"/>
        <v>413.65000000000487</v>
      </c>
      <c r="E111">
        <f t="shared" si="17"/>
        <v>4.7976406547966519</v>
      </c>
      <c r="F111">
        <f t="shared" si="18"/>
        <v>8.82369878118522E-22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8.82369878118522E-22</v>
      </c>
      <c r="L111">
        <f t="shared" si="14"/>
        <v>4.7976406547966519</v>
      </c>
      <c r="M111">
        <f t="shared" si="20"/>
        <v>23.017355852557646</v>
      </c>
    </row>
    <row r="112" spans="1:13" x14ac:dyDescent="0.25">
      <c r="A112">
        <v>824.999999999995</v>
      </c>
      <c r="B112">
        <v>219</v>
      </c>
      <c r="C112">
        <f t="shared" si="15"/>
        <v>197.21262850323706</v>
      </c>
      <c r="D112">
        <f t="shared" si="16"/>
        <v>413.60000000000491</v>
      </c>
      <c r="E112">
        <f t="shared" si="17"/>
        <v>21.787371496762944</v>
      </c>
      <c r="F112">
        <f t="shared" si="18"/>
        <v>1.3567909027967597E-21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1.3567909027967597E-21</v>
      </c>
      <c r="L112">
        <f t="shared" si="14"/>
        <v>21.787371496762944</v>
      </c>
      <c r="M112">
        <f t="shared" si="20"/>
        <v>474.68955673795836</v>
      </c>
    </row>
    <row r="113" spans="1:13" x14ac:dyDescent="0.25">
      <c r="A113">
        <v>825.04999999999495</v>
      </c>
      <c r="B113">
        <v>217</v>
      </c>
      <c r="C113">
        <f t="shared" si="15"/>
        <v>197.22289766127076</v>
      </c>
      <c r="D113">
        <f t="shared" si="16"/>
        <v>413.55000000000496</v>
      </c>
      <c r="E113">
        <f t="shared" si="17"/>
        <v>19.777102338729236</v>
      </c>
      <c r="F113">
        <f t="shared" si="18"/>
        <v>2.0825310964764674E-21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2.0825310964764674E-21</v>
      </c>
      <c r="L113">
        <f t="shared" si="14"/>
        <v>19.777102338729236</v>
      </c>
      <c r="M113">
        <f t="shared" si="20"/>
        <v>391.13377691656939</v>
      </c>
    </row>
    <row r="114" spans="1:13" x14ac:dyDescent="0.25">
      <c r="A114">
        <v>825.09999999999502</v>
      </c>
      <c r="B114">
        <v>185</v>
      </c>
      <c r="C114">
        <f t="shared" si="15"/>
        <v>197.2331668193045</v>
      </c>
      <c r="D114">
        <f t="shared" si="16"/>
        <v>413.50000000000489</v>
      </c>
      <c r="E114">
        <f t="shared" si="17"/>
        <v>-12.2331668193045</v>
      </c>
      <c r="F114">
        <f t="shared" si="18"/>
        <v>3.1907030690703482E-21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3.1907030690703482E-21</v>
      </c>
      <c r="L114">
        <f t="shared" si="14"/>
        <v>-12.2331668193045</v>
      </c>
      <c r="M114">
        <f t="shared" si="20"/>
        <v>149.65037042893258</v>
      </c>
    </row>
    <row r="115" spans="1:13" x14ac:dyDescent="0.25">
      <c r="A115">
        <v>825.14999999999498</v>
      </c>
      <c r="B115">
        <v>194</v>
      </c>
      <c r="C115">
        <f t="shared" si="15"/>
        <v>197.24343597733821</v>
      </c>
      <c r="D115">
        <f t="shared" si="16"/>
        <v>413.45000000000493</v>
      </c>
      <c r="E115">
        <f t="shared" si="17"/>
        <v>-3.2434359773382084</v>
      </c>
      <c r="F115">
        <f t="shared" si="18"/>
        <v>4.8797503973312513E-21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4.8797503973312513E-21</v>
      </c>
      <c r="L115">
        <f t="shared" si="14"/>
        <v>-3.2434359773382084</v>
      </c>
      <c r="M115">
        <f t="shared" si="20"/>
        <v>10.519876939091859</v>
      </c>
    </row>
    <row r="116" spans="1:13" x14ac:dyDescent="0.25">
      <c r="A116">
        <v>825.19999999999504</v>
      </c>
      <c r="B116">
        <v>197</v>
      </c>
      <c r="C116">
        <f t="shared" si="15"/>
        <v>197.25370513537192</v>
      </c>
      <c r="D116">
        <f t="shared" si="16"/>
        <v>413.40000000000487</v>
      </c>
      <c r="E116">
        <f t="shared" si="17"/>
        <v>-0.25370513537191641</v>
      </c>
      <c r="F116">
        <f t="shared" si="18"/>
        <v>7.4494661165603662E-21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7.4494661165603662E-21</v>
      </c>
      <c r="L116">
        <f t="shared" si="14"/>
        <v>-0.25370513537191641</v>
      </c>
      <c r="M116">
        <f t="shared" si="20"/>
        <v>6.4366295714082436E-2</v>
      </c>
    </row>
    <row r="117" spans="1:13" x14ac:dyDescent="0.25">
      <c r="A117">
        <v>825.249999999995</v>
      </c>
      <c r="B117">
        <v>222</v>
      </c>
      <c r="C117">
        <f t="shared" si="15"/>
        <v>197.26397429340562</v>
      </c>
      <c r="D117">
        <f t="shared" si="16"/>
        <v>413.35000000000491</v>
      </c>
      <c r="E117">
        <f t="shared" si="17"/>
        <v>24.736025706594376</v>
      </c>
      <c r="F117">
        <f t="shared" si="18"/>
        <v>1.1351911930666691E-20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1.1351911930666691E-20</v>
      </c>
      <c r="L117">
        <f t="shared" si="14"/>
        <v>24.736025706594376</v>
      </c>
      <c r="M117">
        <f t="shared" si="20"/>
        <v>611.87096775729776</v>
      </c>
    </row>
    <row r="118" spans="1:13" x14ac:dyDescent="0.25">
      <c r="A118">
        <v>825.29999999999495</v>
      </c>
      <c r="B118">
        <v>161</v>
      </c>
      <c r="C118">
        <f t="shared" si="15"/>
        <v>197.27424345143933</v>
      </c>
      <c r="D118">
        <f t="shared" si="16"/>
        <v>413.30000000000496</v>
      </c>
      <c r="E118">
        <f t="shared" si="17"/>
        <v>-36.274243451439332</v>
      </c>
      <c r="F118">
        <f t="shared" si="18"/>
        <v>1.7267489483826932E-20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1.7267489483826932E-20</v>
      </c>
      <c r="L118">
        <f t="shared" si="14"/>
        <v>-36.274243451439332</v>
      </c>
      <c r="M118">
        <f t="shared" si="20"/>
        <v>1315.8207379742894</v>
      </c>
    </row>
    <row r="119" spans="1:13" x14ac:dyDescent="0.25">
      <c r="A119">
        <v>825.34999999999502</v>
      </c>
      <c r="B119">
        <v>203</v>
      </c>
      <c r="C119">
        <f t="shared" si="15"/>
        <v>197.28451260947307</v>
      </c>
      <c r="D119">
        <f t="shared" si="16"/>
        <v>413.25000000000489</v>
      </c>
      <c r="E119">
        <f t="shared" si="17"/>
        <v>5.7154873905269312</v>
      </c>
      <c r="F119">
        <f t="shared" si="18"/>
        <v>2.6218371338449886E-20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2.6218371338449886E-20</v>
      </c>
      <c r="L119">
        <f t="shared" si="14"/>
        <v>5.7154873905269312</v>
      </c>
      <c r="M119">
        <f t="shared" si="20"/>
        <v>32.666796111272348</v>
      </c>
    </row>
    <row r="120" spans="1:13" x14ac:dyDescent="0.25">
      <c r="A120">
        <v>825.39999999999498</v>
      </c>
      <c r="B120">
        <v>208</v>
      </c>
      <c r="C120">
        <f t="shared" si="15"/>
        <v>197.29478176750678</v>
      </c>
      <c r="D120">
        <f t="shared" si="16"/>
        <v>413.20000000000493</v>
      </c>
      <c r="E120">
        <f t="shared" si="17"/>
        <v>10.705218232493223</v>
      </c>
      <c r="F120">
        <f t="shared" si="18"/>
        <v>3.9737317213913585E-20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3.9737317213913585E-20</v>
      </c>
      <c r="L120">
        <f t="shared" si="14"/>
        <v>10.705218232493223</v>
      </c>
      <c r="M120">
        <f t="shared" si="20"/>
        <v>114.60169740530533</v>
      </c>
    </row>
    <row r="121" spans="1:13" x14ac:dyDescent="0.25">
      <c r="A121">
        <v>825.44999999999504</v>
      </c>
      <c r="B121">
        <v>209</v>
      </c>
      <c r="C121">
        <f t="shared" si="15"/>
        <v>197.30505092554051</v>
      </c>
      <c r="D121">
        <f t="shared" si="16"/>
        <v>413.15000000000487</v>
      </c>
      <c r="E121">
        <f t="shared" si="17"/>
        <v>11.694949074459487</v>
      </c>
      <c r="F121">
        <f t="shared" si="18"/>
        <v>6.0118439530017129E-20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6.0118439530017129E-20</v>
      </c>
      <c r="L121">
        <f t="shared" si="14"/>
        <v>11.694949074459487</v>
      </c>
      <c r="M121">
        <f t="shared" si="20"/>
        <v>136.77183385420082</v>
      </c>
    </row>
    <row r="122" spans="1:13" x14ac:dyDescent="0.25">
      <c r="A122">
        <v>825.499999999995</v>
      </c>
      <c r="B122">
        <v>204</v>
      </c>
      <c r="C122">
        <f t="shared" si="15"/>
        <v>197.31532008357422</v>
      </c>
      <c r="D122">
        <f t="shared" si="16"/>
        <v>413.10000000000491</v>
      </c>
      <c r="E122">
        <f t="shared" si="17"/>
        <v>6.6846799164257789</v>
      </c>
      <c r="F122">
        <f t="shared" si="18"/>
        <v>9.0788988650364001E-20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9.0788988650364001E-20</v>
      </c>
      <c r="L122">
        <f t="shared" si="14"/>
        <v>6.6846799164257789</v>
      </c>
      <c r="M122">
        <f t="shared" si="20"/>
        <v>44.68494558506616</v>
      </c>
    </row>
    <row r="123" spans="1:13" x14ac:dyDescent="0.25">
      <c r="A123">
        <v>825.54999999999495</v>
      </c>
      <c r="B123">
        <v>205</v>
      </c>
      <c r="C123">
        <f t="shared" si="15"/>
        <v>197.32558924160793</v>
      </c>
      <c r="D123">
        <f t="shared" si="16"/>
        <v>413.05000000000496</v>
      </c>
      <c r="E123">
        <f t="shared" si="17"/>
        <v>7.6744107583920709</v>
      </c>
      <c r="F123">
        <f t="shared" si="18"/>
        <v>1.3685950985500014E-19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1.3685950985500014E-19</v>
      </c>
      <c r="L123">
        <f t="shared" si="14"/>
        <v>7.6744107583920709</v>
      </c>
      <c r="M123">
        <f t="shared" si="20"/>
        <v>58.896580488523959</v>
      </c>
    </row>
    <row r="124" spans="1:13" x14ac:dyDescent="0.25">
      <c r="A124">
        <v>825.59999999999502</v>
      </c>
      <c r="B124">
        <v>206</v>
      </c>
      <c r="C124">
        <f t="shared" si="15"/>
        <v>197.33585839964167</v>
      </c>
      <c r="D124">
        <f t="shared" si="16"/>
        <v>413.00000000000489</v>
      </c>
      <c r="E124">
        <f t="shared" si="17"/>
        <v>8.6641416003583345</v>
      </c>
      <c r="F124">
        <f t="shared" si="18"/>
        <v>2.0593639468578951E-19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2.0593639468578951E-19</v>
      </c>
      <c r="L124">
        <f t="shared" si="14"/>
        <v>8.6641416003583345</v>
      </c>
      <c r="M124">
        <f t="shared" si="20"/>
        <v>75.067349671059887</v>
      </c>
    </row>
    <row r="125" spans="1:13" x14ac:dyDescent="0.25">
      <c r="A125">
        <v>825.64999999999498</v>
      </c>
      <c r="B125">
        <v>208</v>
      </c>
      <c r="C125">
        <f t="shared" si="15"/>
        <v>197.34612755767537</v>
      </c>
      <c r="D125">
        <f t="shared" si="16"/>
        <v>412.95000000000493</v>
      </c>
      <c r="E125">
        <f t="shared" si="17"/>
        <v>10.653872442324626</v>
      </c>
      <c r="F125">
        <f t="shared" si="18"/>
        <v>3.0931968078846283E-19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3.0931968078846283E-19</v>
      </c>
      <c r="L125">
        <f t="shared" si="14"/>
        <v>10.653872442324626</v>
      </c>
      <c r="M125">
        <f t="shared" si="20"/>
        <v>113.5049980173241</v>
      </c>
    </row>
    <row r="126" spans="1:13" x14ac:dyDescent="0.25">
      <c r="A126">
        <v>825.69999999999504</v>
      </c>
      <c r="B126">
        <v>199</v>
      </c>
      <c r="C126">
        <f t="shared" si="15"/>
        <v>197.35639671570908</v>
      </c>
      <c r="D126">
        <f t="shared" si="16"/>
        <v>412.90000000000487</v>
      </c>
      <c r="E126">
        <f t="shared" si="17"/>
        <v>1.6436032842909185</v>
      </c>
      <c r="F126">
        <f t="shared" si="18"/>
        <v>4.6376537874775494E-19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4.6376537874775494E-19</v>
      </c>
      <c r="L126">
        <f t="shared" si="14"/>
        <v>1.6436032842909185</v>
      </c>
      <c r="M126">
        <f t="shared" si="20"/>
        <v>2.7014317561318939</v>
      </c>
    </row>
    <row r="127" spans="1:13" x14ac:dyDescent="0.25">
      <c r="A127">
        <v>825.749999999995</v>
      </c>
      <c r="B127">
        <v>204</v>
      </c>
      <c r="C127">
        <f t="shared" si="15"/>
        <v>197.36666587374279</v>
      </c>
      <c r="D127">
        <f t="shared" si="16"/>
        <v>412.85000000000491</v>
      </c>
      <c r="E127">
        <f t="shared" si="17"/>
        <v>6.6333341262572105</v>
      </c>
      <c r="F127">
        <f t="shared" si="18"/>
        <v>6.9407342834347499E-19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6.9407342834347499E-19</v>
      </c>
      <c r="L127">
        <f t="shared" si="14"/>
        <v>6.6333341262572105</v>
      </c>
      <c r="M127">
        <f t="shared" si="20"/>
        <v>44.001121630568512</v>
      </c>
    </row>
    <row r="128" spans="1:13" x14ac:dyDescent="0.25">
      <c r="A128">
        <v>825.79999999999495</v>
      </c>
      <c r="B128">
        <v>206</v>
      </c>
      <c r="C128">
        <f t="shared" si="15"/>
        <v>197.3769350317765</v>
      </c>
      <c r="D128">
        <f t="shared" si="16"/>
        <v>412.80000000000496</v>
      </c>
      <c r="E128">
        <f t="shared" si="17"/>
        <v>8.6230649682235025</v>
      </c>
      <c r="F128">
        <f t="shared" si="18"/>
        <v>1.0368808063713938E-18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1.0368808063713938E-18</v>
      </c>
      <c r="L128">
        <f t="shared" si="14"/>
        <v>8.6230649682235025</v>
      </c>
      <c r="M128">
        <f t="shared" si="20"/>
        <v>74.357249446203397</v>
      </c>
    </row>
    <row r="129" spans="1:13" x14ac:dyDescent="0.25">
      <c r="A129">
        <v>825.84999999999502</v>
      </c>
      <c r="B129">
        <v>204</v>
      </c>
      <c r="C129">
        <f t="shared" si="15"/>
        <v>197.38720418981023</v>
      </c>
      <c r="D129">
        <f t="shared" si="16"/>
        <v>412.75000000000489</v>
      </c>
      <c r="E129">
        <f t="shared" si="17"/>
        <v>6.6127958101897661</v>
      </c>
      <c r="F129">
        <f t="shared" si="18"/>
        <v>1.5462103476740553E-18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1.5462103476740553E-18</v>
      </c>
      <c r="L129">
        <f t="shared" si="14"/>
        <v>6.6127958101897661</v>
      </c>
      <c r="M129">
        <f t="shared" si="20"/>
        <v>43.729068427263329</v>
      </c>
    </row>
    <row r="130" spans="1:13" x14ac:dyDescent="0.25">
      <c r="A130">
        <v>825.89999999999498</v>
      </c>
      <c r="B130">
        <v>223</v>
      </c>
      <c r="C130">
        <f t="shared" si="15"/>
        <v>197.39747334784394</v>
      </c>
      <c r="D130">
        <f t="shared" si="16"/>
        <v>412.70000000000493</v>
      </c>
      <c r="E130">
        <f t="shared" si="17"/>
        <v>25.602526652156058</v>
      </c>
      <c r="F130">
        <f t="shared" si="18"/>
        <v>2.3015723863845909E-18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2.3015723863845909E-18</v>
      </c>
      <c r="L130">
        <f t="shared" si="14"/>
        <v>25.602526652156058</v>
      </c>
      <c r="M130">
        <f t="shared" si="20"/>
        <v>655.48937097436135</v>
      </c>
    </row>
    <row r="131" spans="1:13" x14ac:dyDescent="0.25">
      <c r="A131">
        <v>825.94999999999504</v>
      </c>
      <c r="B131">
        <v>187</v>
      </c>
      <c r="C131">
        <f t="shared" si="15"/>
        <v>197.40774250587768</v>
      </c>
      <c r="D131">
        <f t="shared" si="16"/>
        <v>412.65000000000487</v>
      </c>
      <c r="E131">
        <f t="shared" si="17"/>
        <v>-10.407742505877678</v>
      </c>
      <c r="F131">
        <f t="shared" si="18"/>
        <v>3.4197709940580354E-18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3.4197709940580354E-18</v>
      </c>
      <c r="L131">
        <f t="shared" si="14"/>
        <v>-10.407742505877678</v>
      </c>
      <c r="M131">
        <f t="shared" si="20"/>
        <v>108.32110406865297</v>
      </c>
    </row>
    <row r="132" spans="1:13" x14ac:dyDescent="0.25">
      <c r="A132">
        <v>825.999999999995</v>
      </c>
      <c r="B132">
        <v>202</v>
      </c>
      <c r="C132">
        <f t="shared" si="15"/>
        <v>197.41801166391139</v>
      </c>
      <c r="D132">
        <f t="shared" si="16"/>
        <v>412.60000000000491</v>
      </c>
      <c r="E132">
        <f t="shared" si="17"/>
        <v>4.5819883360886138</v>
      </c>
      <c r="F132">
        <f t="shared" si="18"/>
        <v>5.0720757779419263E-18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5.0720757779419263E-18</v>
      </c>
      <c r="L132">
        <f t="shared" si="14"/>
        <v>4.5819883360886138</v>
      </c>
      <c r="M132">
        <f t="shared" si="20"/>
        <v>20.994617112052104</v>
      </c>
    </row>
    <row r="133" spans="1:13" x14ac:dyDescent="0.25">
      <c r="A133">
        <v>826.04999999999404</v>
      </c>
      <c r="B133">
        <v>190</v>
      </c>
      <c r="C133">
        <f t="shared" si="15"/>
        <v>197.4282808219449</v>
      </c>
      <c r="D133">
        <f t="shared" si="16"/>
        <v>412.55000000000587</v>
      </c>
      <c r="E133">
        <f t="shared" si="17"/>
        <v>-7.4282808219448953</v>
      </c>
      <c r="F133">
        <f t="shared" si="18"/>
        <v>7.5091497519869291E-18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7.5091497519869291E-18</v>
      </c>
      <c r="L133">
        <f t="shared" si="14"/>
        <v>-7.4282808219448953</v>
      </c>
      <c r="M133">
        <f t="shared" si="20"/>
        <v>55.179355969674326</v>
      </c>
    </row>
    <row r="134" spans="1:13" x14ac:dyDescent="0.25">
      <c r="A134">
        <v>826.099999999994</v>
      </c>
      <c r="B134">
        <v>200</v>
      </c>
      <c r="C134">
        <f t="shared" si="15"/>
        <v>197.4385499799786</v>
      </c>
      <c r="D134">
        <f t="shared" si="16"/>
        <v>412.50000000000591</v>
      </c>
      <c r="E134">
        <f t="shared" si="17"/>
        <v>2.5614500200213968</v>
      </c>
      <c r="F134">
        <f t="shared" si="18"/>
        <v>1.1097166965335627E-17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1.1097166965335627E-17</v>
      </c>
      <c r="L134">
        <f t="shared" si="14"/>
        <v>2.5614500200213968</v>
      </c>
      <c r="M134">
        <f t="shared" si="20"/>
        <v>6.5610262050676136</v>
      </c>
    </row>
    <row r="135" spans="1:13" x14ac:dyDescent="0.25">
      <c r="A135">
        <v>826.14999999999395</v>
      </c>
      <c r="B135">
        <v>205</v>
      </c>
      <c r="C135">
        <f t="shared" si="15"/>
        <v>197.44881913801231</v>
      </c>
      <c r="D135">
        <f t="shared" si="16"/>
        <v>412.45000000000596</v>
      </c>
      <c r="E135">
        <f t="shared" si="17"/>
        <v>7.5511808619876888</v>
      </c>
      <c r="F135">
        <f t="shared" si="18"/>
        <v>1.6370042177424934E-17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1.6370042177424934E-17</v>
      </c>
      <c r="L135">
        <f t="shared" si="14"/>
        <v>7.5511808619876888</v>
      </c>
      <c r="M135">
        <f t="shared" si="20"/>
        <v>57.020332410449136</v>
      </c>
    </row>
    <row r="136" spans="1:13" x14ac:dyDescent="0.25">
      <c r="A136">
        <v>826.19999999999402</v>
      </c>
      <c r="B136">
        <v>187</v>
      </c>
      <c r="C136">
        <f t="shared" si="15"/>
        <v>197.45908829604605</v>
      </c>
      <c r="D136">
        <f t="shared" si="16"/>
        <v>412.40000000000589</v>
      </c>
      <c r="E136">
        <f t="shared" si="17"/>
        <v>-10.459088296046048</v>
      </c>
      <c r="F136">
        <f t="shared" si="18"/>
        <v>2.4104814815055602E-17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2.4104814815055602E-17</v>
      </c>
      <c r="L136">
        <f t="shared" si="14"/>
        <v>-10.459088296046048</v>
      </c>
      <c r="M136">
        <f t="shared" si="20"/>
        <v>109.39252798448742</v>
      </c>
    </row>
    <row r="137" spans="1:13" x14ac:dyDescent="0.25">
      <c r="A137">
        <v>826.24999999999397</v>
      </c>
      <c r="B137">
        <v>197</v>
      </c>
      <c r="C137">
        <f t="shared" si="15"/>
        <v>197.46935745407976</v>
      </c>
      <c r="D137">
        <f t="shared" si="16"/>
        <v>412.35000000000593</v>
      </c>
      <c r="E137">
        <f t="shared" si="17"/>
        <v>-0.4693574540797556</v>
      </c>
      <c r="F137">
        <f t="shared" si="18"/>
        <v>3.5430242379288033E-17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3.5430242379288033E-17</v>
      </c>
      <c r="L137">
        <f t="shared" si="14"/>
        <v>-0.46935745407975565</v>
      </c>
      <c r="M137">
        <f t="shared" si="20"/>
        <v>0.22029641970022995</v>
      </c>
    </row>
    <row r="138" spans="1:13" x14ac:dyDescent="0.25">
      <c r="A138">
        <v>826.29999999999404</v>
      </c>
      <c r="B138">
        <v>186</v>
      </c>
      <c r="C138">
        <f t="shared" si="15"/>
        <v>197.47962661211349</v>
      </c>
      <c r="D138">
        <f t="shared" si="16"/>
        <v>412.30000000000587</v>
      </c>
      <c r="E138">
        <f t="shared" si="17"/>
        <v>-11.479626612113492</v>
      </c>
      <c r="F138">
        <f t="shared" si="18"/>
        <v>5.1982931872384918E-17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5.1982931872384918E-17</v>
      </c>
      <c r="L138">
        <f t="shared" si="14"/>
        <v>-11.479626612113492</v>
      </c>
      <c r="M138">
        <f t="shared" si="20"/>
        <v>131.7818271535443</v>
      </c>
    </row>
    <row r="139" spans="1:13" x14ac:dyDescent="0.25">
      <c r="A139">
        <v>826.349999999994</v>
      </c>
      <c r="B139">
        <v>201</v>
      </c>
      <c r="C139">
        <f t="shared" si="15"/>
        <v>197.4898957701472</v>
      </c>
      <c r="D139">
        <f t="shared" si="16"/>
        <v>412.25000000000591</v>
      </c>
      <c r="E139">
        <f t="shared" si="17"/>
        <v>3.5101042298528</v>
      </c>
      <c r="F139">
        <f t="shared" si="18"/>
        <v>7.6131386699698012E-17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7.6131386699698012E-17</v>
      </c>
      <c r="L139">
        <f t="shared" si="14"/>
        <v>3.5101042298528</v>
      </c>
      <c r="M139">
        <f t="shared" si="20"/>
        <v>12.320831704430518</v>
      </c>
    </row>
    <row r="140" spans="1:13" x14ac:dyDescent="0.25">
      <c r="A140">
        <v>826.39999999999395</v>
      </c>
      <c r="B140">
        <v>201</v>
      </c>
      <c r="C140">
        <f t="shared" si="15"/>
        <v>197.50016492818091</v>
      </c>
      <c r="D140">
        <f t="shared" si="16"/>
        <v>412.20000000000596</v>
      </c>
      <c r="E140">
        <f t="shared" si="17"/>
        <v>3.499835071819092</v>
      </c>
      <c r="F140">
        <f t="shared" si="18"/>
        <v>1.1129689113910336E-16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1.1129689113910336E-16</v>
      </c>
      <c r="L140">
        <f t="shared" ref="L140:L203" si="22">E140-K140</f>
        <v>3.499835071819092</v>
      </c>
      <c r="M140">
        <f t="shared" si="20"/>
        <v>12.248845529934949</v>
      </c>
    </row>
    <row r="141" spans="1:13" x14ac:dyDescent="0.25">
      <c r="A141">
        <v>826.44999999999402</v>
      </c>
      <c r="B141">
        <v>182</v>
      </c>
      <c r="C141">
        <f t="shared" ref="C141:C204" si="23">$P$12*A141+$Q$12</f>
        <v>197.51043408621462</v>
      </c>
      <c r="D141">
        <f t="shared" ref="D141:D204" si="24">$E$2-A141-$N$5</f>
        <v>412.15000000000589</v>
      </c>
      <c r="E141">
        <f t="shared" ref="E141:E204" si="25">B141-C141</f>
        <v>-15.510434086214616</v>
      </c>
      <c r="F141">
        <f t="shared" ref="F141:I204" si="26">F$5*EXP(-(($D141-F$6)^2)/(2*F$7^2))</f>
        <v>1.6241220002807818E-16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1.6241220002807818E-16</v>
      </c>
      <c r="L141">
        <f t="shared" si="22"/>
        <v>-15.510434086214616</v>
      </c>
      <c r="M141">
        <f t="shared" ref="M141:M204" si="28">(L141)^2</f>
        <v>240.57356554280824</v>
      </c>
    </row>
    <row r="142" spans="1:13" x14ac:dyDescent="0.25">
      <c r="A142">
        <v>826.49999999999397</v>
      </c>
      <c r="B142">
        <v>200</v>
      </c>
      <c r="C142">
        <f t="shared" si="23"/>
        <v>197.52070324424832</v>
      </c>
      <c r="D142">
        <f t="shared" si="24"/>
        <v>412.10000000000593</v>
      </c>
      <c r="E142">
        <f t="shared" si="25"/>
        <v>2.4792967557516761</v>
      </c>
      <c r="F142">
        <f t="shared" si="26"/>
        <v>2.3657594759313295E-16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2.3657594759313295E-16</v>
      </c>
      <c r="L142">
        <f t="shared" si="22"/>
        <v>2.4792967557516756</v>
      </c>
      <c r="M142">
        <f t="shared" si="28"/>
        <v>6.1469124030807842</v>
      </c>
    </row>
    <row r="143" spans="1:13" x14ac:dyDescent="0.25">
      <c r="A143">
        <v>826.54999999999404</v>
      </c>
      <c r="B143">
        <v>195</v>
      </c>
      <c r="C143">
        <f t="shared" si="23"/>
        <v>197.53097240228206</v>
      </c>
      <c r="D143">
        <f t="shared" si="24"/>
        <v>412.05000000000587</v>
      </c>
      <c r="E143">
        <f t="shared" si="25"/>
        <v>-2.5309724022820603</v>
      </c>
      <c r="F143">
        <f t="shared" si="26"/>
        <v>3.439844815189071E-16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3.439844815189071E-16</v>
      </c>
      <c r="L143">
        <f t="shared" si="22"/>
        <v>-2.5309724022820608</v>
      </c>
      <c r="M143">
        <f t="shared" si="28"/>
        <v>6.4058213011134253</v>
      </c>
    </row>
    <row r="144" spans="1:13" x14ac:dyDescent="0.25">
      <c r="A144">
        <v>826.599999999994</v>
      </c>
      <c r="B144">
        <v>194</v>
      </c>
      <c r="C144">
        <f t="shared" si="23"/>
        <v>197.54124156031577</v>
      </c>
      <c r="D144">
        <f t="shared" si="24"/>
        <v>412.00000000000591</v>
      </c>
      <c r="E144">
        <f t="shared" si="25"/>
        <v>-3.5412415603157683</v>
      </c>
      <c r="F144">
        <f t="shared" si="26"/>
        <v>4.9925616370539657E-16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4.9925616370539657E-16</v>
      </c>
      <c r="L144">
        <f t="shared" si="22"/>
        <v>-3.5412415603157688</v>
      </c>
      <c r="M144">
        <f t="shared" si="28"/>
        <v>12.540391788507661</v>
      </c>
    </row>
    <row r="145" spans="1:13" x14ac:dyDescent="0.25">
      <c r="A145">
        <v>826.64999999999395</v>
      </c>
      <c r="B145">
        <v>200</v>
      </c>
      <c r="C145">
        <f t="shared" si="23"/>
        <v>197.55151071834948</v>
      </c>
      <c r="D145">
        <f t="shared" si="24"/>
        <v>411.95000000000596</v>
      </c>
      <c r="E145">
        <f t="shared" si="25"/>
        <v>2.4484892816505237</v>
      </c>
      <c r="F145">
        <f t="shared" si="26"/>
        <v>7.2330978990977044E-16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7.2330978990977044E-16</v>
      </c>
      <c r="L145">
        <f t="shared" si="22"/>
        <v>2.4484892816505228</v>
      </c>
      <c r="M145">
        <f t="shared" si="28"/>
        <v>5.9950997623574933</v>
      </c>
    </row>
    <row r="146" spans="1:13" x14ac:dyDescent="0.25">
      <c r="A146">
        <v>826.69999999999402</v>
      </c>
      <c r="B146">
        <v>191</v>
      </c>
      <c r="C146">
        <f t="shared" si="23"/>
        <v>197.56177987638321</v>
      </c>
      <c r="D146">
        <f t="shared" si="24"/>
        <v>411.90000000000589</v>
      </c>
      <c r="E146">
        <f t="shared" si="25"/>
        <v>-6.5617798763832127</v>
      </c>
      <c r="F146">
        <f t="shared" si="26"/>
        <v>1.0460238196728336E-15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1.0460238196728336E-15</v>
      </c>
      <c r="L146">
        <f t="shared" si="22"/>
        <v>-6.5617798763832136</v>
      </c>
      <c r="M146">
        <f t="shared" si="28"/>
        <v>43.056955146107704</v>
      </c>
    </row>
    <row r="147" spans="1:13" x14ac:dyDescent="0.25">
      <c r="A147">
        <v>826.74999999999397</v>
      </c>
      <c r="B147">
        <v>209</v>
      </c>
      <c r="C147">
        <f t="shared" si="23"/>
        <v>197.57204903441692</v>
      </c>
      <c r="D147">
        <f t="shared" si="24"/>
        <v>411.85000000000593</v>
      </c>
      <c r="E147">
        <f t="shared" si="25"/>
        <v>11.427950965583079</v>
      </c>
      <c r="F147">
        <f t="shared" si="26"/>
        <v>1.50999367526087E-15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1.50999367526087E-15</v>
      </c>
      <c r="L147">
        <f t="shared" si="22"/>
        <v>11.427950965583078</v>
      </c>
      <c r="M147">
        <f t="shared" si="28"/>
        <v>130.5980632717712</v>
      </c>
    </row>
    <row r="148" spans="1:13" x14ac:dyDescent="0.25">
      <c r="A148">
        <v>826.79999999999404</v>
      </c>
      <c r="B148">
        <v>176</v>
      </c>
      <c r="C148">
        <f t="shared" si="23"/>
        <v>197.58231819245066</v>
      </c>
      <c r="D148">
        <f t="shared" si="24"/>
        <v>411.80000000000587</v>
      </c>
      <c r="E148">
        <f t="shared" si="25"/>
        <v>-21.582318192450657</v>
      </c>
      <c r="F148">
        <f t="shared" si="26"/>
        <v>2.1758302241937807E-15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2.1758302241937807E-15</v>
      </c>
      <c r="L148">
        <f t="shared" si="22"/>
        <v>-21.582318192450661</v>
      </c>
      <c r="M148">
        <f t="shared" si="28"/>
        <v>465.79645856018675</v>
      </c>
    </row>
    <row r="149" spans="1:13" x14ac:dyDescent="0.25">
      <c r="A149">
        <v>826.849999999994</v>
      </c>
      <c r="B149">
        <v>205</v>
      </c>
      <c r="C149">
        <f t="shared" si="23"/>
        <v>197.59258735048437</v>
      </c>
      <c r="D149">
        <f t="shared" si="24"/>
        <v>411.75000000000591</v>
      </c>
      <c r="E149">
        <f t="shared" si="25"/>
        <v>7.4074126495156349</v>
      </c>
      <c r="F149">
        <f t="shared" si="26"/>
        <v>3.1296170935151128E-15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3.1296170935151128E-15</v>
      </c>
      <c r="L149">
        <f t="shared" si="22"/>
        <v>7.4074126495156314</v>
      </c>
      <c r="M149">
        <f t="shared" si="28"/>
        <v>54.869762160204189</v>
      </c>
    </row>
    <row r="150" spans="1:13" x14ac:dyDescent="0.25">
      <c r="A150">
        <v>826.89999999999395</v>
      </c>
      <c r="B150">
        <v>190</v>
      </c>
      <c r="C150">
        <f t="shared" si="23"/>
        <v>197.60285650851807</v>
      </c>
      <c r="D150">
        <f t="shared" si="24"/>
        <v>411.70000000000596</v>
      </c>
      <c r="E150">
        <f t="shared" si="25"/>
        <v>-7.602856508518073</v>
      </c>
      <c r="F150">
        <f t="shared" si="26"/>
        <v>4.4933860030525755E-15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4.4933860030525755E-15</v>
      </c>
      <c r="L150">
        <f t="shared" si="22"/>
        <v>-7.6028565085180775</v>
      </c>
      <c r="M150">
        <f t="shared" si="28"/>
        <v>57.803427089115694</v>
      </c>
    </row>
    <row r="151" spans="1:13" x14ac:dyDescent="0.25">
      <c r="A151">
        <v>826.94999999999402</v>
      </c>
      <c r="B151">
        <v>222</v>
      </c>
      <c r="C151">
        <f t="shared" si="23"/>
        <v>197.61312566655178</v>
      </c>
      <c r="D151">
        <f t="shared" si="24"/>
        <v>411.65000000000589</v>
      </c>
      <c r="E151">
        <f t="shared" si="25"/>
        <v>24.386874333448219</v>
      </c>
      <c r="F151">
        <f t="shared" si="26"/>
        <v>6.4398028821148932E-15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6.4398028821148932E-15</v>
      </c>
      <c r="L151">
        <f t="shared" si="22"/>
        <v>24.386874333448212</v>
      </c>
      <c r="M151">
        <f t="shared" si="28"/>
        <v>594.71963975539518</v>
      </c>
    </row>
    <row r="152" spans="1:13" x14ac:dyDescent="0.25">
      <c r="A152">
        <v>826.99999999999397</v>
      </c>
      <c r="B152">
        <v>192</v>
      </c>
      <c r="C152">
        <f t="shared" si="23"/>
        <v>197.62339482458549</v>
      </c>
      <c r="D152">
        <f t="shared" si="24"/>
        <v>411.60000000000593</v>
      </c>
      <c r="E152">
        <f t="shared" si="25"/>
        <v>-5.623394824585489</v>
      </c>
      <c r="F152">
        <f t="shared" si="26"/>
        <v>9.212717266183274E-15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9.212717266183274E-15</v>
      </c>
      <c r="L152">
        <f t="shared" si="22"/>
        <v>-5.6233948245854979</v>
      </c>
      <c r="M152">
        <f t="shared" si="28"/>
        <v>31.622569353174963</v>
      </c>
    </row>
    <row r="153" spans="1:13" x14ac:dyDescent="0.25">
      <c r="A153">
        <v>827.04999999999404</v>
      </c>
      <c r="B153">
        <v>187</v>
      </c>
      <c r="C153">
        <f t="shared" si="23"/>
        <v>197.63366398261923</v>
      </c>
      <c r="D153">
        <f t="shared" si="24"/>
        <v>411.55000000000587</v>
      </c>
      <c r="E153">
        <f t="shared" si="25"/>
        <v>-10.633663982619225</v>
      </c>
      <c r="F153">
        <f t="shared" si="26"/>
        <v>1.3155859752246442E-14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1.3155859752246442E-14</v>
      </c>
      <c r="L153">
        <f t="shared" si="22"/>
        <v>-10.633663982619238</v>
      </c>
      <c r="M153">
        <f t="shared" si="28"/>
        <v>113.07480969525363</v>
      </c>
    </row>
    <row r="154" spans="1:13" x14ac:dyDescent="0.25">
      <c r="A154">
        <v>827.099999999994</v>
      </c>
      <c r="B154">
        <v>187</v>
      </c>
      <c r="C154">
        <f t="shared" si="23"/>
        <v>197.64393314065293</v>
      </c>
      <c r="D154">
        <f t="shared" si="24"/>
        <v>411.50000000000591</v>
      </c>
      <c r="E154">
        <f t="shared" si="25"/>
        <v>-10.643933140652933</v>
      </c>
      <c r="F154">
        <f t="shared" si="26"/>
        <v>1.8752840077485088E-14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1.8752840077485088E-14</v>
      </c>
      <c r="L154">
        <f t="shared" si="22"/>
        <v>-10.643933140652953</v>
      </c>
      <c r="M154">
        <f t="shared" si="28"/>
        <v>113.29331270269023</v>
      </c>
    </row>
    <row r="155" spans="1:13" x14ac:dyDescent="0.25">
      <c r="A155">
        <v>827.14999999999304</v>
      </c>
      <c r="B155">
        <v>199</v>
      </c>
      <c r="C155">
        <f t="shared" si="23"/>
        <v>197.65420229868647</v>
      </c>
      <c r="D155">
        <f t="shared" si="24"/>
        <v>411.45000000000687</v>
      </c>
      <c r="E155">
        <f t="shared" si="25"/>
        <v>1.3457977013135292</v>
      </c>
      <c r="F155">
        <f t="shared" si="26"/>
        <v>2.6682786912872155E-14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2.6682786912872155E-14</v>
      </c>
      <c r="L155">
        <f t="shared" si="22"/>
        <v>1.3457977013135025</v>
      </c>
      <c r="M155">
        <f t="shared" si="28"/>
        <v>1.8111714528607072</v>
      </c>
    </row>
    <row r="156" spans="1:13" x14ac:dyDescent="0.25">
      <c r="A156">
        <v>827.199999999993</v>
      </c>
      <c r="B156">
        <v>208</v>
      </c>
      <c r="C156">
        <f t="shared" si="23"/>
        <v>197.66447145672018</v>
      </c>
      <c r="D156">
        <f t="shared" si="24"/>
        <v>411.40000000000691</v>
      </c>
      <c r="E156">
        <f t="shared" si="25"/>
        <v>10.335528543279821</v>
      </c>
      <c r="F156">
        <f t="shared" si="26"/>
        <v>3.7897594881068527E-14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3.7897594881068527E-14</v>
      </c>
      <c r="L156">
        <f t="shared" si="22"/>
        <v>10.335528543279784</v>
      </c>
      <c r="M156">
        <f t="shared" si="28"/>
        <v>106.82315026895112</v>
      </c>
    </row>
    <row r="157" spans="1:13" x14ac:dyDescent="0.25">
      <c r="A157">
        <v>827.24999999999295</v>
      </c>
      <c r="B157">
        <v>170</v>
      </c>
      <c r="C157">
        <f t="shared" si="23"/>
        <v>197.67474061475386</v>
      </c>
      <c r="D157">
        <f t="shared" si="24"/>
        <v>411.35000000000696</v>
      </c>
      <c r="E157">
        <f t="shared" si="25"/>
        <v>-27.674740614753858</v>
      </c>
      <c r="F157">
        <f t="shared" si="26"/>
        <v>5.3728959830890802E-14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5.3728959830890802E-14</v>
      </c>
      <c r="L157">
        <f t="shared" si="22"/>
        <v>-27.674740614753912</v>
      </c>
      <c r="M157">
        <f t="shared" si="28"/>
        <v>765.89126809390973</v>
      </c>
    </row>
    <row r="158" spans="1:13" x14ac:dyDescent="0.25">
      <c r="A158">
        <v>827.29999999999302</v>
      </c>
      <c r="B158">
        <v>200</v>
      </c>
      <c r="C158">
        <f t="shared" si="23"/>
        <v>197.68500977278759</v>
      </c>
      <c r="D158">
        <f t="shared" si="24"/>
        <v>411.30000000000689</v>
      </c>
      <c r="E158">
        <f t="shared" si="25"/>
        <v>2.3149902272124052</v>
      </c>
      <c r="F158">
        <f t="shared" si="26"/>
        <v>7.6036398804982195E-14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7.6036398804982195E-14</v>
      </c>
      <c r="L158">
        <f t="shared" si="22"/>
        <v>2.3149902272123293</v>
      </c>
      <c r="M158">
        <f t="shared" si="28"/>
        <v>5.3591797520885915</v>
      </c>
    </row>
    <row r="159" spans="1:13" x14ac:dyDescent="0.25">
      <c r="A159">
        <v>827.34999999999297</v>
      </c>
      <c r="B159">
        <v>179</v>
      </c>
      <c r="C159">
        <f t="shared" si="23"/>
        <v>197.6952789308213</v>
      </c>
      <c r="D159">
        <f t="shared" si="24"/>
        <v>411.25000000000693</v>
      </c>
      <c r="E159">
        <f t="shared" si="25"/>
        <v>-18.695278930821303</v>
      </c>
      <c r="F159">
        <f t="shared" si="26"/>
        <v>1.0741154656479641E-13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1.0741154656479641E-13</v>
      </c>
      <c r="L159">
        <f t="shared" si="22"/>
        <v>-18.695278930821409</v>
      </c>
      <c r="M159">
        <f t="shared" si="28"/>
        <v>349.51345430121489</v>
      </c>
    </row>
    <row r="160" spans="1:13" x14ac:dyDescent="0.25">
      <c r="A160">
        <v>827.39999999999304</v>
      </c>
      <c r="B160">
        <v>203</v>
      </c>
      <c r="C160">
        <f t="shared" si="23"/>
        <v>197.70554808885504</v>
      </c>
      <c r="D160">
        <f t="shared" si="24"/>
        <v>411.20000000000687</v>
      </c>
      <c r="E160">
        <f t="shared" si="25"/>
        <v>5.2944519111449608</v>
      </c>
      <c r="F160">
        <f t="shared" si="26"/>
        <v>1.5145957113771618E-13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1.5145957113771618E-13</v>
      </c>
      <c r="L160">
        <f t="shared" si="22"/>
        <v>5.294451911144809</v>
      </c>
      <c r="M160">
        <f t="shared" si="28"/>
        <v>28.031221039424921</v>
      </c>
    </row>
    <row r="161" spans="1:13" x14ac:dyDescent="0.25">
      <c r="A161">
        <v>827.449999999993</v>
      </c>
      <c r="B161">
        <v>195</v>
      </c>
      <c r="C161">
        <f t="shared" si="23"/>
        <v>197.71581724688875</v>
      </c>
      <c r="D161">
        <f t="shared" si="24"/>
        <v>411.15000000000691</v>
      </c>
      <c r="E161">
        <f t="shared" si="25"/>
        <v>-2.7158172468887471</v>
      </c>
      <c r="F161">
        <f t="shared" si="26"/>
        <v>2.1318605778038212E-13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2.1318605778038212E-13</v>
      </c>
      <c r="L161">
        <f t="shared" si="22"/>
        <v>-2.7158172468889603</v>
      </c>
      <c r="M161">
        <f t="shared" si="28"/>
        <v>7.3756633184995319</v>
      </c>
    </row>
    <row r="162" spans="1:13" x14ac:dyDescent="0.25">
      <c r="A162">
        <v>827.49999999999295</v>
      </c>
      <c r="B162">
        <v>194</v>
      </c>
      <c r="C162">
        <f t="shared" si="23"/>
        <v>197.72608640492246</v>
      </c>
      <c r="D162">
        <f t="shared" si="24"/>
        <v>411.10000000000696</v>
      </c>
      <c r="E162">
        <f t="shared" si="25"/>
        <v>-3.7260864049224551</v>
      </c>
      <c r="F162">
        <f t="shared" si="26"/>
        <v>2.9952784208230231E-13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2.9952784208230231E-13</v>
      </c>
      <c r="L162">
        <f t="shared" si="22"/>
        <v>-3.7260864049227544</v>
      </c>
      <c r="M162">
        <f t="shared" si="28"/>
        <v>13.883719896950177</v>
      </c>
    </row>
    <row r="163" spans="1:13" x14ac:dyDescent="0.25">
      <c r="A163">
        <v>827.54999999999302</v>
      </c>
      <c r="B163">
        <v>212</v>
      </c>
      <c r="C163">
        <f t="shared" si="23"/>
        <v>197.73635556295619</v>
      </c>
      <c r="D163">
        <f t="shared" si="24"/>
        <v>411.05000000000689</v>
      </c>
      <c r="E163">
        <f t="shared" si="25"/>
        <v>14.263644437043808</v>
      </c>
      <c r="F163">
        <f t="shared" si="26"/>
        <v>4.2007991715475853E-13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4.2007991715475853E-13</v>
      </c>
      <c r="L163">
        <f t="shared" si="22"/>
        <v>14.263644437043389</v>
      </c>
      <c r="M163">
        <f t="shared" si="28"/>
        <v>203.45155262639884</v>
      </c>
    </row>
    <row r="164" spans="1:13" x14ac:dyDescent="0.25">
      <c r="A164">
        <v>827.59999999999297</v>
      </c>
      <c r="B164">
        <v>194</v>
      </c>
      <c r="C164">
        <f t="shared" si="23"/>
        <v>197.7466247209899</v>
      </c>
      <c r="D164">
        <f t="shared" si="24"/>
        <v>411.00000000000693</v>
      </c>
      <c r="E164">
        <f t="shared" si="25"/>
        <v>-3.7466247209898995</v>
      </c>
      <c r="F164">
        <f t="shared" si="26"/>
        <v>5.8808887600104841E-13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5.8808887600104841E-13</v>
      </c>
      <c r="L164">
        <f t="shared" si="22"/>
        <v>-3.7466247209904875</v>
      </c>
      <c r="M164">
        <f t="shared" si="28"/>
        <v>14.037196799937048</v>
      </c>
    </row>
    <row r="165" spans="1:13" x14ac:dyDescent="0.25">
      <c r="A165">
        <v>827.64999999999304</v>
      </c>
      <c r="B165">
        <v>206</v>
      </c>
      <c r="C165">
        <f t="shared" si="23"/>
        <v>197.75689387902361</v>
      </c>
      <c r="D165">
        <f t="shared" si="24"/>
        <v>410.95000000000687</v>
      </c>
      <c r="E165">
        <f t="shared" si="25"/>
        <v>8.2431061209763925</v>
      </c>
      <c r="F165">
        <f t="shared" si="26"/>
        <v>8.2180793922604233E-13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8.2180793922604233E-13</v>
      </c>
      <c r="L165">
        <f t="shared" si="22"/>
        <v>8.2431061209755701</v>
      </c>
      <c r="M165">
        <f t="shared" si="28"/>
        <v>67.948798521664912</v>
      </c>
    </row>
    <row r="166" spans="1:13" x14ac:dyDescent="0.25">
      <c r="A166">
        <v>827.699999999993</v>
      </c>
      <c r="B166">
        <v>203</v>
      </c>
      <c r="C166">
        <f t="shared" si="23"/>
        <v>197.76716303705732</v>
      </c>
      <c r="D166">
        <f t="shared" si="24"/>
        <v>410.90000000000691</v>
      </c>
      <c r="E166">
        <f t="shared" si="25"/>
        <v>5.2328369629426845</v>
      </c>
      <c r="F166">
        <f t="shared" si="26"/>
        <v>1.1463415221638822E-12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1.1463415221638822E-12</v>
      </c>
      <c r="L166">
        <f t="shared" si="22"/>
        <v>5.2328369629415379</v>
      </c>
      <c r="M166">
        <f t="shared" si="28"/>
        <v>27.382582680727218</v>
      </c>
    </row>
    <row r="167" spans="1:13" x14ac:dyDescent="0.25">
      <c r="A167">
        <v>827.74999999999295</v>
      </c>
      <c r="B167">
        <v>202</v>
      </c>
      <c r="C167">
        <f t="shared" si="23"/>
        <v>197.77743219509102</v>
      </c>
      <c r="D167">
        <f t="shared" si="24"/>
        <v>410.85000000000696</v>
      </c>
      <c r="E167">
        <f t="shared" si="25"/>
        <v>4.2225678049089765</v>
      </c>
      <c r="F167">
        <f t="shared" si="26"/>
        <v>1.5961512318416857E-12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1.5961512318416857E-12</v>
      </c>
      <c r="L167">
        <f t="shared" si="22"/>
        <v>4.2225678049073805</v>
      </c>
      <c r="M167">
        <f t="shared" si="28"/>
        <v>17.830078867040335</v>
      </c>
    </row>
    <row r="168" spans="1:13" x14ac:dyDescent="0.25">
      <c r="A168">
        <v>827.79999999999302</v>
      </c>
      <c r="B168">
        <v>213</v>
      </c>
      <c r="C168">
        <f t="shared" si="23"/>
        <v>197.78770135312476</v>
      </c>
      <c r="D168">
        <f t="shared" si="24"/>
        <v>410.80000000000689</v>
      </c>
      <c r="E168">
        <f t="shared" si="25"/>
        <v>15.21229864687524</v>
      </c>
      <c r="F168">
        <f t="shared" si="26"/>
        <v>2.2184537261001807E-12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2.2184537261001807E-12</v>
      </c>
      <c r="L168">
        <f t="shared" si="22"/>
        <v>15.212298646873021</v>
      </c>
      <c r="M168">
        <f t="shared" si="28"/>
        <v>231.41403012165475</v>
      </c>
    </row>
    <row r="169" spans="1:13" x14ac:dyDescent="0.25">
      <c r="A169">
        <v>827.84999999999297</v>
      </c>
      <c r="B169">
        <v>201</v>
      </c>
      <c r="C169">
        <f t="shared" si="23"/>
        <v>197.79797051115847</v>
      </c>
      <c r="D169">
        <f t="shared" si="24"/>
        <v>410.75000000000693</v>
      </c>
      <c r="E169">
        <f t="shared" si="25"/>
        <v>3.2020294888415322</v>
      </c>
      <c r="F169">
        <f t="shared" si="26"/>
        <v>3.0778187022843525E-12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3.0778187022843525E-12</v>
      </c>
      <c r="L169">
        <f t="shared" si="22"/>
        <v>3.2020294888384542</v>
      </c>
      <c r="M169">
        <f t="shared" si="28"/>
        <v>10.252992847391052</v>
      </c>
    </row>
    <row r="170" spans="1:13" x14ac:dyDescent="0.25">
      <c r="A170">
        <v>827.89999999999304</v>
      </c>
      <c r="B170">
        <v>189</v>
      </c>
      <c r="C170">
        <f t="shared" si="23"/>
        <v>197.8082396691922</v>
      </c>
      <c r="D170">
        <f t="shared" si="24"/>
        <v>410.70000000000687</v>
      </c>
      <c r="E170">
        <f t="shared" si="25"/>
        <v>-8.8082396691922042</v>
      </c>
      <c r="F170">
        <f t="shared" si="26"/>
        <v>4.2623785463194338E-12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4.2623785463194338E-12</v>
      </c>
      <c r="L170">
        <f t="shared" si="22"/>
        <v>-8.8082396691964675</v>
      </c>
      <c r="M170">
        <f t="shared" si="28"/>
        <v>77.585086070006298</v>
      </c>
    </row>
    <row r="171" spans="1:13" x14ac:dyDescent="0.25">
      <c r="A171">
        <v>827.949999999993</v>
      </c>
      <c r="B171">
        <v>227</v>
      </c>
      <c r="C171">
        <f t="shared" si="23"/>
        <v>197.81850882722591</v>
      </c>
      <c r="D171">
        <f t="shared" si="24"/>
        <v>410.65000000000691</v>
      </c>
      <c r="E171">
        <f t="shared" si="25"/>
        <v>29.181491172774088</v>
      </c>
      <c r="F171">
        <f t="shared" si="26"/>
        <v>5.8921978756579275E-12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5.8921978756579275E-12</v>
      </c>
      <c r="L171">
        <f t="shared" si="22"/>
        <v>29.181491172768194</v>
      </c>
      <c r="M171">
        <f t="shared" si="28"/>
        <v>851.55942706634801</v>
      </c>
    </row>
    <row r="172" spans="1:13" x14ac:dyDescent="0.25">
      <c r="A172">
        <v>827.99999999999295</v>
      </c>
      <c r="B172">
        <v>179</v>
      </c>
      <c r="C172">
        <f t="shared" si="23"/>
        <v>197.82877798525962</v>
      </c>
      <c r="D172">
        <f t="shared" si="24"/>
        <v>410.60000000000696</v>
      </c>
      <c r="E172">
        <f t="shared" si="25"/>
        <v>-18.82877798525962</v>
      </c>
      <c r="F172">
        <f t="shared" si="26"/>
        <v>8.1305317879170177E-12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8.1305317879170177E-12</v>
      </c>
      <c r="L172">
        <f t="shared" si="22"/>
        <v>-18.828777985267752</v>
      </c>
      <c r="M172">
        <f t="shared" si="28"/>
        <v>354.52288041850358</v>
      </c>
    </row>
    <row r="173" spans="1:13" x14ac:dyDescent="0.25">
      <c r="A173">
        <v>828.04999999999302</v>
      </c>
      <c r="B173">
        <v>210</v>
      </c>
      <c r="C173">
        <f t="shared" si="23"/>
        <v>197.83904714329336</v>
      </c>
      <c r="D173">
        <f t="shared" si="24"/>
        <v>410.55000000000689</v>
      </c>
      <c r="E173">
        <f t="shared" si="25"/>
        <v>12.160952856706643</v>
      </c>
      <c r="F173">
        <f t="shared" si="26"/>
        <v>1.1198939643985062E-11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1.1198939643985062E-11</v>
      </c>
      <c r="L173">
        <f t="shared" si="22"/>
        <v>12.160952856695445</v>
      </c>
      <c r="M173">
        <f t="shared" si="28"/>
        <v>147.8887743827691</v>
      </c>
    </row>
    <row r="174" spans="1:13" x14ac:dyDescent="0.25">
      <c r="A174">
        <v>828.09999999999297</v>
      </c>
      <c r="B174">
        <v>205</v>
      </c>
      <c r="C174">
        <f t="shared" si="23"/>
        <v>197.84931630132706</v>
      </c>
      <c r="D174">
        <f t="shared" si="24"/>
        <v>410.50000000000693</v>
      </c>
      <c r="E174">
        <f t="shared" si="25"/>
        <v>7.1506836986729354</v>
      </c>
      <c r="F174">
        <f t="shared" si="26"/>
        <v>1.5397534256393847E-11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1.5397534256393847E-11</v>
      </c>
      <c r="L174">
        <f t="shared" si="22"/>
        <v>7.1506836986575379</v>
      </c>
      <c r="M174">
        <f t="shared" si="28"/>
        <v>51.132277358246647</v>
      </c>
    </row>
    <row r="175" spans="1:13" x14ac:dyDescent="0.25">
      <c r="A175">
        <v>828.14999999999304</v>
      </c>
      <c r="B175">
        <v>203</v>
      </c>
      <c r="C175">
        <f t="shared" si="23"/>
        <v>197.85958545936077</v>
      </c>
      <c r="D175">
        <f t="shared" si="24"/>
        <v>410.45000000000687</v>
      </c>
      <c r="E175">
        <f t="shared" si="25"/>
        <v>5.1404145406392274</v>
      </c>
      <c r="F175">
        <f t="shared" si="26"/>
        <v>2.1132057168472167E-11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2.1132057168472167E-11</v>
      </c>
      <c r="L175">
        <f t="shared" si="22"/>
        <v>5.140414540618095</v>
      </c>
      <c r="M175">
        <f t="shared" si="28"/>
        <v>26.423861649397942</v>
      </c>
    </row>
    <row r="176" spans="1:13" x14ac:dyDescent="0.25">
      <c r="A176">
        <v>828.199999999993</v>
      </c>
      <c r="B176">
        <v>210</v>
      </c>
      <c r="C176">
        <f t="shared" si="23"/>
        <v>197.86985461739448</v>
      </c>
      <c r="D176">
        <f t="shared" si="24"/>
        <v>410.40000000000691</v>
      </c>
      <c r="E176">
        <f t="shared" si="25"/>
        <v>12.130145382605519</v>
      </c>
      <c r="F176">
        <f t="shared" si="26"/>
        <v>2.8950008650935032E-11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2.8950008650935032E-11</v>
      </c>
      <c r="L176">
        <f t="shared" si="22"/>
        <v>12.13014538257657</v>
      </c>
      <c r="M176">
        <f t="shared" si="28"/>
        <v>147.14042700244369</v>
      </c>
    </row>
    <row r="177" spans="1:13" x14ac:dyDescent="0.25">
      <c r="A177">
        <v>828.24999999999204</v>
      </c>
      <c r="B177">
        <v>190</v>
      </c>
      <c r="C177">
        <f t="shared" si="23"/>
        <v>197.88012377542802</v>
      </c>
      <c r="D177">
        <f t="shared" si="24"/>
        <v>410.35000000000787</v>
      </c>
      <c r="E177">
        <f t="shared" si="25"/>
        <v>-7.880123775428018</v>
      </c>
      <c r="F177">
        <f t="shared" si="26"/>
        <v>3.9588763899825681E-11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3.9588763899825681E-11</v>
      </c>
      <c r="L177">
        <f t="shared" si="22"/>
        <v>-7.8801237754676068</v>
      </c>
      <c r="M177">
        <f t="shared" si="28"/>
        <v>62.096350716689848</v>
      </c>
    </row>
    <row r="178" spans="1:13" x14ac:dyDescent="0.25">
      <c r="A178">
        <v>828.299999999992</v>
      </c>
      <c r="B178">
        <v>213</v>
      </c>
      <c r="C178">
        <f t="shared" si="23"/>
        <v>197.89039293346173</v>
      </c>
      <c r="D178">
        <f t="shared" si="24"/>
        <v>410.30000000000791</v>
      </c>
      <c r="E178">
        <f t="shared" si="25"/>
        <v>15.109607066538274</v>
      </c>
      <c r="F178">
        <f t="shared" si="26"/>
        <v>5.4039523222324362E-11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5.4039523222324362E-11</v>
      </c>
      <c r="L178">
        <f t="shared" si="22"/>
        <v>15.109607066484234</v>
      </c>
      <c r="M178">
        <f t="shared" si="28"/>
        <v>228.3002257035503</v>
      </c>
    </row>
    <row r="179" spans="1:13" x14ac:dyDescent="0.25">
      <c r="A179">
        <v>828.34999999999195</v>
      </c>
      <c r="B179">
        <v>184</v>
      </c>
      <c r="C179">
        <f t="shared" si="23"/>
        <v>197.90066209149543</v>
      </c>
      <c r="D179">
        <f t="shared" si="24"/>
        <v>410.25000000000796</v>
      </c>
      <c r="E179">
        <f t="shared" si="25"/>
        <v>-13.900662091495434</v>
      </c>
      <c r="F179">
        <f t="shared" si="26"/>
        <v>7.363213591112928E-11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7.363213591112928E-11</v>
      </c>
      <c r="L179">
        <f t="shared" si="22"/>
        <v>-13.900662091569066</v>
      </c>
      <c r="M179">
        <f t="shared" si="28"/>
        <v>193.22840658398528</v>
      </c>
    </row>
    <row r="180" spans="1:13" x14ac:dyDescent="0.25">
      <c r="A180">
        <v>828.39999999999202</v>
      </c>
      <c r="B180">
        <v>213</v>
      </c>
      <c r="C180">
        <f t="shared" si="23"/>
        <v>197.91093124952917</v>
      </c>
      <c r="D180">
        <f t="shared" si="24"/>
        <v>410.20000000000789</v>
      </c>
      <c r="E180">
        <f t="shared" si="25"/>
        <v>15.08906875047083</v>
      </c>
      <c r="F180">
        <f t="shared" si="26"/>
        <v>1.0014738450369061E-10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1.0014738450369061E-10</v>
      </c>
      <c r="L180">
        <f t="shared" si="22"/>
        <v>15.089068750370682</v>
      </c>
      <c r="M180">
        <f t="shared" si="28"/>
        <v>227.67999575341307</v>
      </c>
    </row>
    <row r="181" spans="1:13" x14ac:dyDescent="0.25">
      <c r="A181">
        <v>828.44999999999197</v>
      </c>
      <c r="B181">
        <v>199</v>
      </c>
      <c r="C181">
        <f t="shared" si="23"/>
        <v>197.92120040756288</v>
      </c>
      <c r="D181">
        <f t="shared" si="24"/>
        <v>410.15000000000794</v>
      </c>
      <c r="E181">
        <f t="shared" si="25"/>
        <v>1.0787995924371216</v>
      </c>
      <c r="F181">
        <f t="shared" si="26"/>
        <v>1.3596531946905022E-10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1.3596531946905022E-10</v>
      </c>
      <c r="L181">
        <f t="shared" si="22"/>
        <v>1.0787995923011564</v>
      </c>
      <c r="M181">
        <f t="shared" si="28"/>
        <v>1.1638085603491413</v>
      </c>
    </row>
    <row r="182" spans="1:13" x14ac:dyDescent="0.25">
      <c r="A182">
        <v>828.49999999999204</v>
      </c>
      <c r="B182">
        <v>180</v>
      </c>
      <c r="C182">
        <f t="shared" si="23"/>
        <v>197.93146956559659</v>
      </c>
      <c r="D182">
        <f t="shared" si="24"/>
        <v>410.10000000000787</v>
      </c>
      <c r="E182">
        <f t="shared" si="25"/>
        <v>-17.931469565596586</v>
      </c>
      <c r="F182">
        <f t="shared" si="26"/>
        <v>1.8426082290381074E-10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1.8426082290381074E-10</v>
      </c>
      <c r="L182">
        <f t="shared" si="22"/>
        <v>-17.931469565780848</v>
      </c>
      <c r="M182">
        <f t="shared" si="28"/>
        <v>321.5376007885248</v>
      </c>
    </row>
    <row r="183" spans="1:13" x14ac:dyDescent="0.25">
      <c r="A183">
        <v>828.549999999992</v>
      </c>
      <c r="B183">
        <v>217</v>
      </c>
      <c r="C183">
        <f t="shared" si="23"/>
        <v>197.94173872363029</v>
      </c>
      <c r="D183">
        <f t="shared" si="24"/>
        <v>410.05000000000791</v>
      </c>
      <c r="E183">
        <f t="shared" si="25"/>
        <v>19.058261276369706</v>
      </c>
      <c r="F183">
        <f t="shared" si="26"/>
        <v>2.4926091693782311E-10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2.4926091693782311E-10</v>
      </c>
      <c r="L183">
        <f t="shared" si="22"/>
        <v>19.058261276120444</v>
      </c>
      <c r="M183">
        <f t="shared" si="28"/>
        <v>363.21732286887203</v>
      </c>
    </row>
    <row r="184" spans="1:13" x14ac:dyDescent="0.25">
      <c r="A184">
        <v>828.59999999999195</v>
      </c>
      <c r="B184">
        <v>198</v>
      </c>
      <c r="C184">
        <f t="shared" si="23"/>
        <v>197.952007881664</v>
      </c>
      <c r="D184">
        <f t="shared" si="24"/>
        <v>410.00000000000796</v>
      </c>
      <c r="E184">
        <f t="shared" si="25"/>
        <v>4.7992118335997702E-2</v>
      </c>
      <c r="F184">
        <f t="shared" si="26"/>
        <v>3.36582625042379E-10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3.36582625042379E-10</v>
      </c>
      <c r="L184">
        <f t="shared" si="22"/>
        <v>4.7992117999415079E-2</v>
      </c>
      <c r="M184">
        <f t="shared" si="28"/>
        <v>2.3032433900697807E-3</v>
      </c>
    </row>
    <row r="185" spans="1:13" x14ac:dyDescent="0.25">
      <c r="A185">
        <v>828.64999999999202</v>
      </c>
      <c r="B185">
        <v>202</v>
      </c>
      <c r="C185">
        <f t="shared" si="23"/>
        <v>197.96227703969774</v>
      </c>
      <c r="D185">
        <f t="shared" si="24"/>
        <v>409.95000000000789</v>
      </c>
      <c r="E185">
        <f t="shared" si="25"/>
        <v>4.0377229603022613</v>
      </c>
      <c r="F185">
        <f t="shared" si="26"/>
        <v>4.5367570327023658E-10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4.5367570327023658E-10</v>
      </c>
      <c r="L185">
        <f t="shared" si="22"/>
        <v>4.037722959848586</v>
      </c>
      <c r="M185">
        <f t="shared" si="28"/>
        <v>16.303206700488428</v>
      </c>
    </row>
    <row r="186" spans="1:13" x14ac:dyDescent="0.25">
      <c r="A186">
        <v>828.69999999999197</v>
      </c>
      <c r="B186">
        <v>207</v>
      </c>
      <c r="C186">
        <f t="shared" si="23"/>
        <v>197.97254619773145</v>
      </c>
      <c r="D186">
        <f t="shared" si="24"/>
        <v>409.90000000000794</v>
      </c>
      <c r="E186">
        <f t="shared" si="25"/>
        <v>9.0274538022685533</v>
      </c>
      <c r="F186">
        <f t="shared" si="26"/>
        <v>6.1040161223665545E-10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6.1040161223665545E-10</v>
      </c>
      <c r="L186">
        <f t="shared" si="22"/>
        <v>9.0274538016581509</v>
      </c>
      <c r="M186">
        <f t="shared" si="28"/>
        <v>81.494922141072195</v>
      </c>
    </row>
    <row r="187" spans="1:13" x14ac:dyDescent="0.25">
      <c r="A187">
        <v>828.74999999999204</v>
      </c>
      <c r="B187">
        <v>192</v>
      </c>
      <c r="C187">
        <f t="shared" si="23"/>
        <v>197.98281535576518</v>
      </c>
      <c r="D187">
        <f t="shared" si="24"/>
        <v>409.85000000000787</v>
      </c>
      <c r="E187">
        <f t="shared" si="25"/>
        <v>-5.9828153557651831</v>
      </c>
      <c r="F187">
        <f t="shared" si="26"/>
        <v>8.1978911199456447E-10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8.1978911199456447E-10</v>
      </c>
      <c r="L187">
        <f t="shared" si="22"/>
        <v>-5.9828153565849718</v>
      </c>
      <c r="M187">
        <f t="shared" si="28"/>
        <v>35.794079590988964</v>
      </c>
    </row>
    <row r="188" spans="1:13" x14ac:dyDescent="0.25">
      <c r="A188">
        <v>828.799999999992</v>
      </c>
      <c r="B188">
        <v>221</v>
      </c>
      <c r="C188">
        <f t="shared" si="23"/>
        <v>197.99308451379889</v>
      </c>
      <c r="D188">
        <f t="shared" si="24"/>
        <v>409.80000000000791</v>
      </c>
      <c r="E188">
        <f t="shared" si="25"/>
        <v>23.006915486201109</v>
      </c>
      <c r="F188">
        <f t="shared" si="26"/>
        <v>1.0990183476755279E-9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1.0990183476755279E-9</v>
      </c>
      <c r="L188">
        <f t="shared" si="22"/>
        <v>23.006915485102091</v>
      </c>
      <c r="M188">
        <f t="shared" si="28"/>
        <v>529.31816013863045</v>
      </c>
    </row>
    <row r="189" spans="1:13" x14ac:dyDescent="0.25">
      <c r="A189">
        <v>828.84999999999195</v>
      </c>
      <c r="B189">
        <v>219</v>
      </c>
      <c r="C189">
        <f t="shared" si="23"/>
        <v>198.0033536718326</v>
      </c>
      <c r="D189">
        <f t="shared" si="24"/>
        <v>409.75000000000796</v>
      </c>
      <c r="E189">
        <f t="shared" si="25"/>
        <v>20.996646328167401</v>
      </c>
      <c r="F189">
        <f t="shared" si="26"/>
        <v>1.4706998995770405E-9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1.4706998995770405E-9</v>
      </c>
      <c r="L189">
        <f t="shared" si="22"/>
        <v>20.996646326696702</v>
      </c>
      <c r="M189">
        <f t="shared" si="28"/>
        <v>440.85915696838612</v>
      </c>
    </row>
    <row r="190" spans="1:13" x14ac:dyDescent="0.25">
      <c r="A190">
        <v>828.89999999999202</v>
      </c>
      <c r="B190">
        <v>188</v>
      </c>
      <c r="C190">
        <f t="shared" si="23"/>
        <v>198.01362282986631</v>
      </c>
      <c r="D190">
        <f t="shared" si="24"/>
        <v>409.70000000000789</v>
      </c>
      <c r="E190">
        <f t="shared" si="25"/>
        <v>-10.013622829866307</v>
      </c>
      <c r="F190">
        <f t="shared" si="26"/>
        <v>1.9645338017166707E-9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1.9645338017166707E-9</v>
      </c>
      <c r="L190">
        <f t="shared" si="22"/>
        <v>-10.01362283183084</v>
      </c>
      <c r="M190">
        <f t="shared" si="28"/>
        <v>100.2726422181639</v>
      </c>
    </row>
    <row r="191" spans="1:13" x14ac:dyDescent="0.25">
      <c r="A191">
        <v>828.94999999999197</v>
      </c>
      <c r="B191">
        <v>213</v>
      </c>
      <c r="C191">
        <f t="shared" si="23"/>
        <v>198.02389198790002</v>
      </c>
      <c r="D191">
        <f t="shared" si="24"/>
        <v>409.65000000000794</v>
      </c>
      <c r="E191">
        <f t="shared" si="25"/>
        <v>14.976108012099985</v>
      </c>
      <c r="F191">
        <f t="shared" si="26"/>
        <v>2.6194569876016978E-9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2.6194569876016978E-9</v>
      </c>
      <c r="L191">
        <f t="shared" si="22"/>
        <v>14.976108009480528</v>
      </c>
      <c r="M191">
        <f t="shared" si="28"/>
        <v>224.28381111162685</v>
      </c>
    </row>
    <row r="192" spans="1:13" x14ac:dyDescent="0.25">
      <c r="A192">
        <v>828.99999999999204</v>
      </c>
      <c r="B192">
        <v>189</v>
      </c>
      <c r="C192">
        <f t="shared" si="23"/>
        <v>198.03416114593375</v>
      </c>
      <c r="D192">
        <f t="shared" si="24"/>
        <v>409.60000000000787</v>
      </c>
      <c r="E192">
        <f t="shared" si="25"/>
        <v>-9.0341611459337514</v>
      </c>
      <c r="F192">
        <f t="shared" si="26"/>
        <v>3.4864172402080005E-9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3.4864172402080005E-9</v>
      </c>
      <c r="L192">
        <f t="shared" si="22"/>
        <v>-9.0341611494201679</v>
      </c>
      <c r="M192">
        <f t="shared" si="28"/>
        <v>81.616067673692726</v>
      </c>
    </row>
    <row r="193" spans="1:13" x14ac:dyDescent="0.25">
      <c r="A193">
        <v>829.049999999992</v>
      </c>
      <c r="B193">
        <v>243</v>
      </c>
      <c r="C193">
        <f t="shared" si="23"/>
        <v>198.04443030396746</v>
      </c>
      <c r="D193">
        <f t="shared" si="24"/>
        <v>409.55000000000791</v>
      </c>
      <c r="E193">
        <f t="shared" si="25"/>
        <v>44.955569696032541</v>
      </c>
      <c r="F193">
        <f t="shared" si="26"/>
        <v>4.6319490365341134E-9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4.6319490365341134E-9</v>
      </c>
      <c r="L193">
        <f t="shared" si="22"/>
        <v>44.955569691400591</v>
      </c>
      <c r="M193">
        <f t="shared" si="28"/>
        <v>2021.0032462783754</v>
      </c>
    </row>
    <row r="194" spans="1:13" x14ac:dyDescent="0.25">
      <c r="A194">
        <v>829.09999999999195</v>
      </c>
      <c r="B194">
        <v>188</v>
      </c>
      <c r="C194">
        <f t="shared" si="23"/>
        <v>198.05469946200117</v>
      </c>
      <c r="D194">
        <f t="shared" si="24"/>
        <v>409.50000000000796</v>
      </c>
      <c r="E194">
        <f t="shared" si="25"/>
        <v>-10.054699462001167</v>
      </c>
      <c r="F194">
        <f t="shared" si="26"/>
        <v>6.1427735739395406E-9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6.1427735739395406E-9</v>
      </c>
      <c r="L194">
        <f t="shared" si="22"/>
        <v>-10.054699468143941</v>
      </c>
      <c r="M194">
        <f t="shared" si="28"/>
        <v>101.09698139469404</v>
      </c>
    </row>
    <row r="195" spans="1:13" x14ac:dyDescent="0.25">
      <c r="A195">
        <v>829.14999999999202</v>
      </c>
      <c r="B195">
        <v>198</v>
      </c>
      <c r="C195">
        <f t="shared" si="23"/>
        <v>198.0649686200349</v>
      </c>
      <c r="D195">
        <f t="shared" si="24"/>
        <v>409.45000000000789</v>
      </c>
      <c r="E195">
        <f t="shared" si="25"/>
        <v>-6.4968620034903779E-2</v>
      </c>
      <c r="F195">
        <f t="shared" si="26"/>
        <v>8.1317040666539486E-9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8.1317040666539486E-9</v>
      </c>
      <c r="L195">
        <f t="shared" si="22"/>
        <v>-6.4968628166607839E-2</v>
      </c>
      <c r="M195">
        <f t="shared" si="28"/>
        <v>4.2209226458509493E-3</v>
      </c>
    </row>
    <row r="196" spans="1:13" x14ac:dyDescent="0.25">
      <c r="A196">
        <v>829.19999999999197</v>
      </c>
      <c r="B196">
        <v>214</v>
      </c>
      <c r="C196">
        <f t="shared" si="23"/>
        <v>198.07523777806861</v>
      </c>
      <c r="D196">
        <f t="shared" si="24"/>
        <v>409.40000000000794</v>
      </c>
      <c r="E196">
        <f t="shared" si="25"/>
        <v>15.924762221931388</v>
      </c>
      <c r="F196">
        <f t="shared" si="26"/>
        <v>1.0745210952221268E-8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1.0745210952221268E-8</v>
      </c>
      <c r="L196">
        <f t="shared" si="22"/>
        <v>15.924762211186177</v>
      </c>
      <c r="M196">
        <f t="shared" si="28"/>
        <v>253.59805148282328</v>
      </c>
    </row>
    <row r="197" spans="1:13" x14ac:dyDescent="0.25">
      <c r="A197">
        <v>829.24999999999204</v>
      </c>
      <c r="B197">
        <v>199</v>
      </c>
      <c r="C197">
        <f t="shared" si="23"/>
        <v>198.08550693610235</v>
      </c>
      <c r="D197">
        <f t="shared" si="24"/>
        <v>409.35000000000787</v>
      </c>
      <c r="E197">
        <f t="shared" si="25"/>
        <v>0.91449306389765184</v>
      </c>
      <c r="F197">
        <f t="shared" si="26"/>
        <v>1.4173093427798231E-8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1.4173093427798231E-8</v>
      </c>
      <c r="L197">
        <f t="shared" si="22"/>
        <v>0.91449304972455836</v>
      </c>
      <c r="M197">
        <f t="shared" si="28"/>
        <v>0.83629753799452355</v>
      </c>
    </row>
    <row r="198" spans="1:13" x14ac:dyDescent="0.25">
      <c r="A198">
        <v>829.299999999992</v>
      </c>
      <c r="B198">
        <v>180</v>
      </c>
      <c r="C198">
        <f t="shared" si="23"/>
        <v>198.09577609413606</v>
      </c>
      <c r="D198">
        <f t="shared" si="24"/>
        <v>409.30000000000791</v>
      </c>
      <c r="E198">
        <f t="shared" si="25"/>
        <v>-18.095776094136056</v>
      </c>
      <c r="F198">
        <f t="shared" si="26"/>
        <v>1.8660817985403557E-8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1.8660817985403557E-8</v>
      </c>
      <c r="L198">
        <f t="shared" si="22"/>
        <v>-18.095776112796873</v>
      </c>
      <c r="M198">
        <f t="shared" si="28"/>
        <v>327.45711312446991</v>
      </c>
    </row>
    <row r="199" spans="1:13" x14ac:dyDescent="0.25">
      <c r="A199">
        <v>829.34999999999104</v>
      </c>
      <c r="B199">
        <v>182</v>
      </c>
      <c r="C199">
        <f t="shared" si="23"/>
        <v>198.10604525216957</v>
      </c>
      <c r="D199">
        <f t="shared" si="24"/>
        <v>409.25000000000887</v>
      </c>
      <c r="E199">
        <f t="shared" si="25"/>
        <v>-16.106045252169565</v>
      </c>
      <c r="F199">
        <f t="shared" si="26"/>
        <v>2.4525226488540565E-8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2.4525226488540565E-8</v>
      </c>
      <c r="L199">
        <f t="shared" si="22"/>
        <v>-16.106045276694793</v>
      </c>
      <c r="M199">
        <f t="shared" si="28"/>
        <v>259.40469445494267</v>
      </c>
    </row>
    <row r="200" spans="1:13" x14ac:dyDescent="0.25">
      <c r="A200">
        <v>829.399999999991</v>
      </c>
      <c r="B200">
        <v>182</v>
      </c>
      <c r="C200">
        <f t="shared" si="23"/>
        <v>198.11631441020327</v>
      </c>
      <c r="D200">
        <f t="shared" si="24"/>
        <v>409.20000000000891</v>
      </c>
      <c r="E200">
        <f t="shared" si="25"/>
        <v>-16.116314410203273</v>
      </c>
      <c r="F200">
        <f t="shared" si="26"/>
        <v>3.2174492076950666E-8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3.2174492076950666E-8</v>
      </c>
      <c r="L200">
        <f t="shared" si="22"/>
        <v>-16.116314442377764</v>
      </c>
      <c r="M200">
        <f t="shared" si="28"/>
        <v>259.73559120559412</v>
      </c>
    </row>
    <row r="201" spans="1:13" x14ac:dyDescent="0.25">
      <c r="A201">
        <v>829.44999999999095</v>
      </c>
      <c r="B201">
        <v>198</v>
      </c>
      <c r="C201">
        <f t="shared" si="23"/>
        <v>198.12658356823698</v>
      </c>
      <c r="D201">
        <f t="shared" si="24"/>
        <v>409.15000000000896</v>
      </c>
      <c r="E201">
        <f t="shared" si="25"/>
        <v>-0.12658356823698114</v>
      </c>
      <c r="F201">
        <f t="shared" si="26"/>
        <v>4.2133418347737344E-8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4.2133418347737344E-8</v>
      </c>
      <c r="L201">
        <f t="shared" si="22"/>
        <v>-0.12658361037039947</v>
      </c>
      <c r="M201">
        <f t="shared" si="28"/>
        <v>1.6023410414405106E-2</v>
      </c>
    </row>
    <row r="202" spans="1:13" x14ac:dyDescent="0.25">
      <c r="A202">
        <v>829.49999999999102</v>
      </c>
      <c r="B202">
        <v>178</v>
      </c>
      <c r="C202">
        <f t="shared" si="23"/>
        <v>198.13685272627072</v>
      </c>
      <c r="D202">
        <f t="shared" si="24"/>
        <v>409.10000000000889</v>
      </c>
      <c r="E202">
        <f t="shared" si="25"/>
        <v>-20.136852726270718</v>
      </c>
      <c r="F202">
        <f t="shared" si="26"/>
        <v>5.507544494259329E-8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5.507544494259329E-8</v>
      </c>
      <c r="L202">
        <f t="shared" si="22"/>
        <v>-20.136852781346164</v>
      </c>
      <c r="M202">
        <f t="shared" si="28"/>
        <v>405.49283993760872</v>
      </c>
    </row>
    <row r="203" spans="1:13" x14ac:dyDescent="0.25">
      <c r="A203">
        <v>829.54999999999097</v>
      </c>
      <c r="B203">
        <v>193</v>
      </c>
      <c r="C203">
        <f t="shared" si="23"/>
        <v>198.14712188430443</v>
      </c>
      <c r="D203">
        <f t="shared" si="24"/>
        <v>409.05000000000894</v>
      </c>
      <c r="E203">
        <f t="shared" si="25"/>
        <v>-5.1471218843044255</v>
      </c>
      <c r="F203">
        <f t="shared" si="26"/>
        <v>7.186305178306433E-8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7.186305178306433E-8</v>
      </c>
      <c r="L203">
        <f t="shared" si="22"/>
        <v>-5.147121956167477</v>
      </c>
      <c r="M203">
        <f t="shared" si="28"/>
        <v>26.492864431661314</v>
      </c>
    </row>
    <row r="204" spans="1:13" x14ac:dyDescent="0.25">
      <c r="A204">
        <v>829.59999999999104</v>
      </c>
      <c r="B204">
        <v>214</v>
      </c>
      <c r="C204">
        <f t="shared" si="23"/>
        <v>198.15739104233816</v>
      </c>
      <c r="D204">
        <f t="shared" si="24"/>
        <v>409.00000000000887</v>
      </c>
      <c r="E204">
        <f t="shared" si="25"/>
        <v>15.842608957661838</v>
      </c>
      <c r="F204">
        <f t="shared" si="26"/>
        <v>9.3598657832881571E-8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9.3598657832881571E-8</v>
      </c>
      <c r="L204">
        <f t="shared" ref="L204:L262" si="30">E204-K204</f>
        <v>15.84260886406318</v>
      </c>
      <c r="M204">
        <f t="shared" si="28"/>
        <v>250.98825561969326</v>
      </c>
    </row>
    <row r="205" spans="1:13" x14ac:dyDescent="0.25">
      <c r="A205">
        <v>829.649999999991</v>
      </c>
      <c r="B205">
        <v>220</v>
      </c>
      <c r="C205">
        <f t="shared" ref="C205:C262" si="31">$P$12*A205+$Q$12</f>
        <v>198.16766020037187</v>
      </c>
      <c r="D205">
        <f t="shared" ref="D205:D262" si="32">$E$2-A205-$N$5</f>
        <v>408.95000000000891</v>
      </c>
      <c r="E205">
        <f t="shared" ref="E205:E262" si="33">B205-C205</f>
        <v>21.83233979962813</v>
      </c>
      <c r="F205">
        <f t="shared" ref="F205:I263" si="34">F$5*EXP(-(($D205-F$6)^2)/(2*F$7^2))</f>
        <v>1.2168860403006749E-7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1.2168860403006749E-7</v>
      </c>
      <c r="L205">
        <f t="shared" si="30"/>
        <v>21.832339677939526</v>
      </c>
      <c r="M205">
        <f t="shared" ref="M205:M262" si="36">(L205)^2</f>
        <v>476.65105581293255</v>
      </c>
    </row>
    <row r="206" spans="1:13" x14ac:dyDescent="0.25">
      <c r="A206">
        <v>829.69999999999095</v>
      </c>
      <c r="B206">
        <v>184</v>
      </c>
      <c r="C206">
        <f t="shared" si="31"/>
        <v>198.17792935840558</v>
      </c>
      <c r="D206">
        <f t="shared" si="32"/>
        <v>408.90000000000896</v>
      </c>
      <c r="E206">
        <f t="shared" si="33"/>
        <v>-14.177929358405578</v>
      </c>
      <c r="F206">
        <f t="shared" si="34"/>
        <v>1.5792341250796605E-7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1.5792341250796605E-7</v>
      </c>
      <c r="L206">
        <f t="shared" si="30"/>
        <v>-14.177929516328991</v>
      </c>
      <c r="M206">
        <f t="shared" si="36"/>
        <v>201.0136853699928</v>
      </c>
    </row>
    <row r="207" spans="1:13" x14ac:dyDescent="0.25">
      <c r="A207">
        <v>829.74999999999102</v>
      </c>
      <c r="B207">
        <v>204</v>
      </c>
      <c r="C207">
        <f t="shared" si="31"/>
        <v>198.18819851643929</v>
      </c>
      <c r="D207">
        <f t="shared" si="32"/>
        <v>408.85000000000889</v>
      </c>
      <c r="E207">
        <f t="shared" si="33"/>
        <v>5.8118014835607141</v>
      </c>
      <c r="F207">
        <f t="shared" si="34"/>
        <v>2.0457824743649849E-7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2.0457824743649849E-7</v>
      </c>
      <c r="L207">
        <f t="shared" si="30"/>
        <v>5.8118012789824665</v>
      </c>
      <c r="M207">
        <f t="shared" si="36"/>
        <v>33.777034106382231</v>
      </c>
    </row>
    <row r="208" spans="1:13" x14ac:dyDescent="0.25">
      <c r="A208">
        <v>829.79999999999097</v>
      </c>
      <c r="B208">
        <v>192</v>
      </c>
      <c r="C208">
        <f t="shared" si="31"/>
        <v>198.19846767447299</v>
      </c>
      <c r="D208">
        <f t="shared" si="32"/>
        <v>408.80000000000894</v>
      </c>
      <c r="E208">
        <f t="shared" si="33"/>
        <v>-6.1984676744729938</v>
      </c>
      <c r="F208">
        <f t="shared" si="34"/>
        <v>2.6453839281235791E-7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2.6453839281235791E-7</v>
      </c>
      <c r="L208">
        <f t="shared" si="30"/>
        <v>-6.1984679390113868</v>
      </c>
      <c r="M208">
        <f t="shared" si="36"/>
        <v>38.421004790952068</v>
      </c>
    </row>
    <row r="209" spans="1:13" x14ac:dyDescent="0.25">
      <c r="A209">
        <v>829.84999999999104</v>
      </c>
      <c r="B209">
        <v>203</v>
      </c>
      <c r="C209">
        <f t="shared" si="31"/>
        <v>198.20873683250673</v>
      </c>
      <c r="D209">
        <f t="shared" si="32"/>
        <v>408.75000000000887</v>
      </c>
      <c r="E209">
        <f t="shared" si="33"/>
        <v>4.7912631674932697</v>
      </c>
      <c r="F209">
        <f t="shared" si="34"/>
        <v>3.4145563998445472E-7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3.4145563998445472E-7</v>
      </c>
      <c r="L209">
        <f t="shared" si="30"/>
        <v>4.79126282603763</v>
      </c>
      <c r="M209">
        <f t="shared" si="36"/>
        <v>22.956199468170098</v>
      </c>
    </row>
    <row r="210" spans="1:13" x14ac:dyDescent="0.25">
      <c r="A210">
        <v>829.899999999991</v>
      </c>
      <c r="B210">
        <v>201</v>
      </c>
      <c r="C210">
        <f t="shared" si="31"/>
        <v>198.21900599054044</v>
      </c>
      <c r="D210">
        <f t="shared" si="32"/>
        <v>408.70000000000891</v>
      </c>
      <c r="E210">
        <f t="shared" si="33"/>
        <v>2.7809940094595618</v>
      </c>
      <c r="F210">
        <f t="shared" si="34"/>
        <v>4.3994277862559267E-7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4.3994277862559267E-7</v>
      </c>
      <c r="L210">
        <f t="shared" si="30"/>
        <v>2.7809935695167831</v>
      </c>
      <c r="M210">
        <f t="shared" si="36"/>
        <v>7.7339252336936992</v>
      </c>
    </row>
    <row r="211" spans="1:13" x14ac:dyDescent="0.25">
      <c r="A211">
        <v>829.94999999999095</v>
      </c>
      <c r="B211">
        <v>190</v>
      </c>
      <c r="C211">
        <f t="shared" si="31"/>
        <v>198.22927514857415</v>
      </c>
      <c r="D211">
        <f t="shared" si="32"/>
        <v>408.65000000000896</v>
      </c>
      <c r="E211">
        <f t="shared" si="33"/>
        <v>-8.2292751485741462</v>
      </c>
      <c r="F211">
        <f t="shared" si="34"/>
        <v>5.6581495139914603E-7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5.6581495139914603E-7</v>
      </c>
      <c r="L211">
        <f t="shared" si="30"/>
        <v>-8.2292757143890984</v>
      </c>
      <c r="M211">
        <f t="shared" si="36"/>
        <v>67.720978783434205</v>
      </c>
    </row>
    <row r="212" spans="1:13" x14ac:dyDescent="0.25">
      <c r="A212">
        <v>829.99999999999102</v>
      </c>
      <c r="B212">
        <v>180</v>
      </c>
      <c r="C212">
        <f t="shared" si="31"/>
        <v>198.23954430660788</v>
      </c>
      <c r="D212">
        <f t="shared" si="32"/>
        <v>408.60000000000889</v>
      </c>
      <c r="E212">
        <f t="shared" si="33"/>
        <v>-18.239544306607883</v>
      </c>
      <c r="F212">
        <f t="shared" si="34"/>
        <v>7.2638851379310499E-7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7.2638851379310499E-7</v>
      </c>
      <c r="L212">
        <f t="shared" si="30"/>
        <v>-18.239545032996396</v>
      </c>
      <c r="M212">
        <f t="shared" si="36"/>
        <v>332.68100301070353</v>
      </c>
    </row>
    <row r="213" spans="1:13" x14ac:dyDescent="0.25">
      <c r="A213">
        <v>830.04999999999097</v>
      </c>
      <c r="B213">
        <v>207</v>
      </c>
      <c r="C213">
        <f t="shared" si="31"/>
        <v>198.24981346464159</v>
      </c>
      <c r="D213">
        <f t="shared" si="32"/>
        <v>408.55000000000894</v>
      </c>
      <c r="E213">
        <f t="shared" si="33"/>
        <v>8.7501865353584094</v>
      </c>
      <c r="F213">
        <f t="shared" si="34"/>
        <v>9.3085029354310096E-7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9.3085029354310096E-7</v>
      </c>
      <c r="L213">
        <f t="shared" si="30"/>
        <v>8.7501856045081166</v>
      </c>
      <c r="M213">
        <f t="shared" si="36"/>
        <v>76.565748113341073</v>
      </c>
    </row>
    <row r="214" spans="1:13" x14ac:dyDescent="0.25">
      <c r="A214">
        <v>830.09999999999104</v>
      </c>
      <c r="B214">
        <v>178</v>
      </c>
      <c r="C214">
        <f t="shared" si="31"/>
        <v>198.26008262267533</v>
      </c>
      <c r="D214">
        <f t="shared" si="32"/>
        <v>408.50000000000887</v>
      </c>
      <c r="E214">
        <f t="shared" si="33"/>
        <v>-20.260082622675327</v>
      </c>
      <c r="F214">
        <f t="shared" si="34"/>
        <v>1.1907128346766739E-6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1.1907128346766739E-6</v>
      </c>
      <c r="L214">
        <f t="shared" si="30"/>
        <v>-20.26008381338816</v>
      </c>
      <c r="M214">
        <f t="shared" si="36"/>
        <v>410.47099612551295</v>
      </c>
    </row>
    <row r="215" spans="1:13" x14ac:dyDescent="0.25">
      <c r="A215">
        <v>830.149999999991</v>
      </c>
      <c r="B215">
        <v>216</v>
      </c>
      <c r="C215">
        <f t="shared" si="31"/>
        <v>198.27035178070901</v>
      </c>
      <c r="D215">
        <f t="shared" si="32"/>
        <v>408.45000000000891</v>
      </c>
      <c r="E215">
        <f t="shared" si="33"/>
        <v>17.729648219290993</v>
      </c>
      <c r="F215">
        <f t="shared" si="34"/>
        <v>1.5203744154366374E-6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1.5203744154366374E-6</v>
      </c>
      <c r="L215">
        <f t="shared" si="30"/>
        <v>17.729646698916579</v>
      </c>
      <c r="M215">
        <f t="shared" si="36"/>
        <v>314.34037206840355</v>
      </c>
    </row>
    <row r="216" spans="1:13" x14ac:dyDescent="0.25">
      <c r="A216">
        <v>830.19999999999095</v>
      </c>
      <c r="B216">
        <v>205</v>
      </c>
      <c r="C216">
        <f t="shared" si="31"/>
        <v>198.28062093874271</v>
      </c>
      <c r="D216">
        <f t="shared" si="32"/>
        <v>408.40000000000896</v>
      </c>
      <c r="E216">
        <f t="shared" si="33"/>
        <v>6.7193790612572855</v>
      </c>
      <c r="F216">
        <f t="shared" si="34"/>
        <v>1.9378064344190087E-6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1.9378064344190087E-6</v>
      </c>
      <c r="L216">
        <f t="shared" si="30"/>
        <v>6.719377123450851</v>
      </c>
      <c r="M216">
        <f t="shared" si="36"/>
        <v>45.150028927154636</v>
      </c>
    </row>
    <row r="217" spans="1:13" x14ac:dyDescent="0.25">
      <c r="A217">
        <v>830.24999999999102</v>
      </c>
      <c r="B217">
        <v>217</v>
      </c>
      <c r="C217">
        <f t="shared" si="31"/>
        <v>198.29089009677645</v>
      </c>
      <c r="D217">
        <f t="shared" si="32"/>
        <v>408.35000000000889</v>
      </c>
      <c r="E217">
        <f t="shared" si="33"/>
        <v>18.709109903223549</v>
      </c>
      <c r="F217">
        <f t="shared" si="34"/>
        <v>2.4653952646923833E-6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2.4653952646923833E-6</v>
      </c>
      <c r="L217">
        <f t="shared" si="30"/>
        <v>18.709107437828283</v>
      </c>
      <c r="M217">
        <f t="shared" si="36"/>
        <v>350.03070112020157</v>
      </c>
    </row>
    <row r="218" spans="1:13" x14ac:dyDescent="0.25">
      <c r="A218">
        <v>830.29999999999097</v>
      </c>
      <c r="B218">
        <v>198</v>
      </c>
      <c r="C218">
        <f t="shared" si="31"/>
        <v>198.30115925481016</v>
      </c>
      <c r="D218">
        <f t="shared" si="32"/>
        <v>408.30000000000894</v>
      </c>
      <c r="E218">
        <f t="shared" si="33"/>
        <v>-0.30115925481015893</v>
      </c>
      <c r="F218">
        <f t="shared" si="34"/>
        <v>3.13097099483053E-6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3.13097099483053E-6</v>
      </c>
      <c r="L218">
        <f t="shared" si="30"/>
        <v>-0.30116238578115379</v>
      </c>
      <c r="M218">
        <f t="shared" si="36"/>
        <v>9.0698782609396497E-2</v>
      </c>
    </row>
    <row r="219" spans="1:13" x14ac:dyDescent="0.25">
      <c r="A219">
        <v>830.34999999999104</v>
      </c>
      <c r="B219">
        <v>203</v>
      </c>
      <c r="C219">
        <f t="shared" si="31"/>
        <v>198.3114284128439</v>
      </c>
      <c r="D219">
        <f t="shared" si="32"/>
        <v>408.25000000000887</v>
      </c>
      <c r="E219">
        <f t="shared" si="33"/>
        <v>4.6885715871561047</v>
      </c>
      <c r="F219">
        <f t="shared" si="34"/>
        <v>3.9690617369158416E-6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3.9690617369158416E-6</v>
      </c>
      <c r="L219">
        <f t="shared" si="30"/>
        <v>4.6885676180943676</v>
      </c>
      <c r="M219">
        <f t="shared" si="36"/>
        <v>21.982666309443093</v>
      </c>
    </row>
    <row r="220" spans="1:13" x14ac:dyDescent="0.25">
      <c r="A220">
        <v>830.399999999991</v>
      </c>
      <c r="B220">
        <v>191</v>
      </c>
      <c r="C220">
        <f t="shared" si="31"/>
        <v>198.3216975708776</v>
      </c>
      <c r="D220">
        <f t="shared" si="32"/>
        <v>408.20000000000891</v>
      </c>
      <c r="E220">
        <f t="shared" si="33"/>
        <v>-7.3216975708776033</v>
      </c>
      <c r="F220">
        <f t="shared" si="34"/>
        <v>5.0224195291143846E-6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5.0224195291143846E-6</v>
      </c>
      <c r="L220">
        <f t="shared" si="30"/>
        <v>-7.3217025932971325</v>
      </c>
      <c r="M220">
        <f t="shared" si="36"/>
        <v>53.607328864693955</v>
      </c>
    </row>
    <row r="221" spans="1:13" x14ac:dyDescent="0.25">
      <c r="A221">
        <v>830.44999999999004</v>
      </c>
      <c r="B221">
        <v>220</v>
      </c>
      <c r="C221">
        <f t="shared" si="31"/>
        <v>198.33196672891111</v>
      </c>
      <c r="D221">
        <f t="shared" si="32"/>
        <v>408.15000000000987</v>
      </c>
      <c r="E221">
        <f t="shared" si="33"/>
        <v>21.668033271088888</v>
      </c>
      <c r="F221">
        <f t="shared" si="34"/>
        <v>6.3438724565873059E-6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6.3438724565873059E-6</v>
      </c>
      <c r="L221">
        <f t="shared" si="30"/>
        <v>21.668026927216431</v>
      </c>
      <c r="M221">
        <f t="shared" si="36"/>
        <v>469.50339091857632</v>
      </c>
    </row>
    <row r="222" spans="1:13" x14ac:dyDescent="0.25">
      <c r="A222">
        <v>830.49999999999</v>
      </c>
      <c r="B222">
        <v>180</v>
      </c>
      <c r="C222">
        <f t="shared" si="31"/>
        <v>198.34223588694482</v>
      </c>
      <c r="D222">
        <f t="shared" si="32"/>
        <v>408.10000000000991</v>
      </c>
      <c r="E222">
        <f t="shared" si="33"/>
        <v>-18.34223588694482</v>
      </c>
      <c r="F222">
        <f t="shared" si="34"/>
        <v>7.9985676398935605E-6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7.9985676398935605E-6</v>
      </c>
      <c r="L222">
        <f t="shared" si="30"/>
        <v>-18.34224388551246</v>
      </c>
      <c r="M222">
        <f t="shared" si="36"/>
        <v>336.43791075561921</v>
      </c>
    </row>
    <row r="223" spans="1:13" x14ac:dyDescent="0.25">
      <c r="A223">
        <v>830.54999999998995</v>
      </c>
      <c r="B223">
        <v>194</v>
      </c>
      <c r="C223">
        <f t="shared" si="31"/>
        <v>198.35250504497853</v>
      </c>
      <c r="D223">
        <f t="shared" si="32"/>
        <v>408.05000000000996</v>
      </c>
      <c r="E223">
        <f t="shared" si="33"/>
        <v>-4.3525050449785283</v>
      </c>
      <c r="F223">
        <f t="shared" si="34"/>
        <v>1.0066681394416478E-5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1.0066681394416478E-5</v>
      </c>
      <c r="L223">
        <f t="shared" si="30"/>
        <v>-4.3525151116599226</v>
      </c>
      <c r="M223">
        <f t="shared" si="36"/>
        <v>18.944387797227989</v>
      </c>
    </row>
    <row r="224" spans="1:13" x14ac:dyDescent="0.25">
      <c r="A224">
        <v>830.59999999999002</v>
      </c>
      <c r="B224">
        <v>209</v>
      </c>
      <c r="C224">
        <f t="shared" si="31"/>
        <v>198.36277420301226</v>
      </c>
      <c r="D224">
        <f t="shared" si="32"/>
        <v>408.00000000000989</v>
      </c>
      <c r="E224">
        <f t="shared" si="33"/>
        <v>10.637225796987735</v>
      </c>
      <c r="F224">
        <f t="shared" si="34"/>
        <v>1.2646686370317967E-5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1.2646686370317967E-5</v>
      </c>
      <c r="L224">
        <f t="shared" si="30"/>
        <v>10.637213150301365</v>
      </c>
      <c r="M224">
        <f t="shared" si="36"/>
        <v>113.1503036049443</v>
      </c>
    </row>
    <row r="225" spans="1:13" x14ac:dyDescent="0.25">
      <c r="A225">
        <v>830.64999999998997</v>
      </c>
      <c r="B225">
        <v>214</v>
      </c>
      <c r="C225">
        <f t="shared" si="31"/>
        <v>198.37304336104597</v>
      </c>
      <c r="D225">
        <f t="shared" si="32"/>
        <v>407.95000000000994</v>
      </c>
      <c r="E225">
        <f t="shared" si="33"/>
        <v>15.626956638954027</v>
      </c>
      <c r="F225">
        <f t="shared" si="34"/>
        <v>1.5859281078938968E-5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1.5859281078938968E-5</v>
      </c>
      <c r="L225">
        <f t="shared" si="30"/>
        <v>15.626940779672948</v>
      </c>
      <c r="M225">
        <f t="shared" si="36"/>
        <v>244.20127813140536</v>
      </c>
    </row>
    <row r="226" spans="1:13" x14ac:dyDescent="0.25">
      <c r="A226">
        <v>830.69999999999004</v>
      </c>
      <c r="B226">
        <v>199</v>
      </c>
      <c r="C226">
        <f t="shared" si="31"/>
        <v>198.38331251907971</v>
      </c>
      <c r="D226">
        <f t="shared" si="32"/>
        <v>407.90000000000987</v>
      </c>
      <c r="E226">
        <f t="shared" si="33"/>
        <v>0.61668748092029091</v>
      </c>
      <c r="F226">
        <f t="shared" si="34"/>
        <v>1.9852105164453794E-5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1.9852105164453794E-5</v>
      </c>
      <c r="L226">
        <f t="shared" si="30"/>
        <v>0.61666762881512649</v>
      </c>
      <c r="M226">
        <f t="shared" si="36"/>
        <v>0.38027896442847064</v>
      </c>
    </row>
    <row r="227" spans="1:13" x14ac:dyDescent="0.25">
      <c r="A227">
        <v>830.74999999999</v>
      </c>
      <c r="B227">
        <v>180</v>
      </c>
      <c r="C227">
        <f t="shared" si="31"/>
        <v>198.39358167711342</v>
      </c>
      <c r="D227">
        <f t="shared" si="32"/>
        <v>407.85000000000991</v>
      </c>
      <c r="E227">
        <f t="shared" si="33"/>
        <v>-18.393581677113417</v>
      </c>
      <c r="F227">
        <f t="shared" si="34"/>
        <v>2.4805384370139413E-5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2.4805384370139413E-5</v>
      </c>
      <c r="L227">
        <f t="shared" si="30"/>
        <v>-18.393606482497788</v>
      </c>
      <c r="M227">
        <f t="shared" si="36"/>
        <v>338.32475943298465</v>
      </c>
    </row>
    <row r="228" spans="1:13" x14ac:dyDescent="0.25">
      <c r="A228">
        <v>830.79999999998995</v>
      </c>
      <c r="B228">
        <v>228</v>
      </c>
      <c r="C228">
        <f t="shared" si="31"/>
        <v>198.40385083514713</v>
      </c>
      <c r="D228">
        <f t="shared" si="32"/>
        <v>407.80000000000996</v>
      </c>
      <c r="E228">
        <f t="shared" si="33"/>
        <v>29.596149164852875</v>
      </c>
      <c r="F228">
        <f t="shared" si="34"/>
        <v>3.093867268230061E-5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3.093867268230061E-5</v>
      </c>
      <c r="L228">
        <f t="shared" si="30"/>
        <v>29.596118226180192</v>
      </c>
      <c r="M228">
        <f t="shared" si="36"/>
        <v>875.93021405803529</v>
      </c>
    </row>
    <row r="229" spans="1:13" x14ac:dyDescent="0.25">
      <c r="A229">
        <v>830.84999999999002</v>
      </c>
      <c r="B229">
        <v>167</v>
      </c>
      <c r="C229">
        <f t="shared" si="31"/>
        <v>198.41411999318086</v>
      </c>
      <c r="D229">
        <f t="shared" si="32"/>
        <v>407.75000000000989</v>
      </c>
      <c r="E229">
        <f t="shared" si="33"/>
        <v>-31.414119993180861</v>
      </c>
      <c r="F229">
        <f t="shared" si="34"/>
        <v>3.8518885931810863E-5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3.8518885931810863E-5</v>
      </c>
      <c r="L229">
        <f t="shared" si="30"/>
        <v>-31.414158512066795</v>
      </c>
      <c r="M229">
        <f t="shared" si="36"/>
        <v>986.8493550212587</v>
      </c>
    </row>
    <row r="230" spans="1:13" x14ac:dyDescent="0.25">
      <c r="A230">
        <v>830.89999999998997</v>
      </c>
      <c r="B230">
        <v>199</v>
      </c>
      <c r="C230">
        <f t="shared" si="31"/>
        <v>198.42438915121457</v>
      </c>
      <c r="D230">
        <f t="shared" si="32"/>
        <v>407.70000000000994</v>
      </c>
      <c r="E230">
        <f t="shared" si="33"/>
        <v>0.57561084878543056</v>
      </c>
      <c r="F230">
        <f t="shared" si="34"/>
        <v>4.7869851532390118E-5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4.7869851532390118E-5</v>
      </c>
      <c r="L230">
        <f t="shared" si="30"/>
        <v>0.57556297893389818</v>
      </c>
      <c r="M230">
        <f t="shared" si="36"/>
        <v>0.33127274271926294</v>
      </c>
    </row>
    <row r="231" spans="1:13" x14ac:dyDescent="0.25">
      <c r="A231">
        <v>830.94999999999004</v>
      </c>
      <c r="B231">
        <v>182</v>
      </c>
      <c r="C231">
        <f t="shared" si="31"/>
        <v>198.43465830924828</v>
      </c>
      <c r="D231">
        <f t="shared" si="32"/>
        <v>407.65000000000987</v>
      </c>
      <c r="E231">
        <f t="shared" si="33"/>
        <v>-16.434658309248277</v>
      </c>
      <c r="F231">
        <f t="shared" si="34"/>
        <v>5.938363338526049E-5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5.938363338526049E-5</v>
      </c>
      <c r="L231">
        <f t="shared" si="30"/>
        <v>-16.434717692881662</v>
      </c>
      <c r="M231">
        <f t="shared" si="36"/>
        <v>270.09994564471754</v>
      </c>
    </row>
    <row r="232" spans="1:13" x14ac:dyDescent="0.25">
      <c r="A232">
        <v>830.99999999999</v>
      </c>
      <c r="B232">
        <v>200</v>
      </c>
      <c r="C232">
        <f t="shared" si="31"/>
        <v>198.44492746728199</v>
      </c>
      <c r="D232">
        <f t="shared" si="32"/>
        <v>407.60000000000991</v>
      </c>
      <c r="E232">
        <f t="shared" si="33"/>
        <v>1.5550725327180146</v>
      </c>
      <c r="F232">
        <f t="shared" si="34"/>
        <v>7.3533929637975651E-5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7.3533929637975651E-5</v>
      </c>
      <c r="L232">
        <f t="shared" si="30"/>
        <v>1.5549989987883766</v>
      </c>
      <c r="M232">
        <f t="shared" si="36"/>
        <v>2.4180218862328533</v>
      </c>
    </row>
    <row r="233" spans="1:13" x14ac:dyDescent="0.25">
      <c r="A233">
        <v>831.04999999998995</v>
      </c>
      <c r="B233">
        <v>169</v>
      </c>
      <c r="C233">
        <f t="shared" si="31"/>
        <v>198.45519662531569</v>
      </c>
      <c r="D233">
        <f t="shared" si="32"/>
        <v>407.55000000000996</v>
      </c>
      <c r="E233">
        <f t="shared" si="33"/>
        <v>-29.455196625315693</v>
      </c>
      <c r="F233">
        <f t="shared" si="34"/>
        <v>9.0891884312630021E-5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9.0891884312630021E-5</v>
      </c>
      <c r="L233">
        <f t="shared" si="30"/>
        <v>-29.455287517200006</v>
      </c>
      <c r="M233">
        <f t="shared" si="36"/>
        <v>867.61396272091849</v>
      </c>
    </row>
    <row r="234" spans="1:13" x14ac:dyDescent="0.25">
      <c r="A234">
        <v>831.09999999999002</v>
      </c>
      <c r="B234">
        <v>209</v>
      </c>
      <c r="C234">
        <f t="shared" si="31"/>
        <v>198.46546578334943</v>
      </c>
      <c r="D234">
        <f t="shared" si="32"/>
        <v>407.50000000000989</v>
      </c>
      <c r="E234">
        <f t="shared" si="33"/>
        <v>10.53453421665057</v>
      </c>
      <c r="F234">
        <f t="shared" si="34"/>
        <v>1.1214470216364445E-4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1.1214470216364445E-4</v>
      </c>
      <c r="L234">
        <f t="shared" si="30"/>
        <v>10.534422071948407</v>
      </c>
      <c r="M234">
        <f t="shared" si="36"/>
        <v>110.97404838995378</v>
      </c>
    </row>
    <row r="235" spans="1:13" x14ac:dyDescent="0.25">
      <c r="A235">
        <v>831.14999999998997</v>
      </c>
      <c r="B235">
        <v>203</v>
      </c>
      <c r="C235">
        <f t="shared" si="31"/>
        <v>198.47573494138314</v>
      </c>
      <c r="D235">
        <f t="shared" si="32"/>
        <v>407.45000000000994</v>
      </c>
      <c r="E235">
        <f t="shared" si="33"/>
        <v>4.5242650586168622</v>
      </c>
      <c r="F235">
        <f t="shared" si="34"/>
        <v>1.3811750982940026E-4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1.3811750982940026E-4</v>
      </c>
      <c r="L235">
        <f t="shared" si="30"/>
        <v>4.5241269411070331</v>
      </c>
      <c r="M235">
        <f t="shared" si="36"/>
        <v>20.467724579250479</v>
      </c>
    </row>
    <row r="236" spans="1:13" x14ac:dyDescent="0.25">
      <c r="A236">
        <v>831.19999999999004</v>
      </c>
      <c r="B236">
        <v>171</v>
      </c>
      <c r="C236">
        <f t="shared" si="31"/>
        <v>198.48600409941687</v>
      </c>
      <c r="D236">
        <f t="shared" si="32"/>
        <v>407.40000000000987</v>
      </c>
      <c r="E236">
        <f t="shared" si="33"/>
        <v>-27.486004099416874</v>
      </c>
      <c r="F236">
        <f t="shared" si="34"/>
        <v>1.6979896571389674E-4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1.6979896571389674E-4</v>
      </c>
      <c r="L236">
        <f t="shared" si="30"/>
        <v>-27.486173898382589</v>
      </c>
      <c r="M236">
        <f t="shared" si="36"/>
        <v>755.48975557212827</v>
      </c>
    </row>
    <row r="237" spans="1:13" x14ac:dyDescent="0.25">
      <c r="A237">
        <v>831.24999999999</v>
      </c>
      <c r="B237">
        <v>184</v>
      </c>
      <c r="C237">
        <f t="shared" si="31"/>
        <v>198.49627325745058</v>
      </c>
      <c r="D237">
        <f t="shared" si="32"/>
        <v>407.35000000000991</v>
      </c>
      <c r="E237">
        <f t="shared" si="33"/>
        <v>-14.496273257450582</v>
      </c>
      <c r="F237">
        <f t="shared" si="34"/>
        <v>2.083711863427179E-4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2.083711863427179E-4</v>
      </c>
      <c r="L237">
        <f t="shared" si="30"/>
        <v>-14.496481628636925</v>
      </c>
      <c r="M237">
        <f t="shared" si="36"/>
        <v>210.14797960940788</v>
      </c>
    </row>
    <row r="238" spans="1:13" x14ac:dyDescent="0.25">
      <c r="A238">
        <v>831.29999999998995</v>
      </c>
      <c r="B238">
        <v>215</v>
      </c>
      <c r="C238">
        <f t="shared" si="31"/>
        <v>198.50654241548429</v>
      </c>
      <c r="D238">
        <f t="shared" si="32"/>
        <v>407.30000000000996</v>
      </c>
      <c r="E238">
        <f t="shared" si="33"/>
        <v>16.49345758451571</v>
      </c>
      <c r="F238">
        <f t="shared" si="34"/>
        <v>2.5524462840567381E-4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2.5524462840567381E-4</v>
      </c>
      <c r="L238">
        <f t="shared" si="30"/>
        <v>16.493202339887304</v>
      </c>
      <c r="M238">
        <f t="shared" si="36"/>
        <v>272.02572342446405</v>
      </c>
    </row>
    <row r="239" spans="1:13" x14ac:dyDescent="0.25">
      <c r="A239">
        <v>831.34999999999002</v>
      </c>
      <c r="B239">
        <v>202</v>
      </c>
      <c r="C239">
        <f t="shared" si="31"/>
        <v>198.51681157351803</v>
      </c>
      <c r="D239">
        <f t="shared" si="32"/>
        <v>407.25000000000989</v>
      </c>
      <c r="E239">
        <f t="shared" si="33"/>
        <v>3.4831884264819735</v>
      </c>
      <c r="F239">
        <f t="shared" si="34"/>
        <v>3.1209864345772554E-4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3.1209864345772554E-4</v>
      </c>
      <c r="L239">
        <f t="shared" si="30"/>
        <v>3.4828763278385155</v>
      </c>
      <c r="M239">
        <f t="shared" si="36"/>
        <v>12.130427515017903</v>
      </c>
    </row>
    <row r="240" spans="1:13" x14ac:dyDescent="0.25">
      <c r="A240">
        <v>831.39999999998997</v>
      </c>
      <c r="B240">
        <v>178</v>
      </c>
      <c r="C240">
        <f t="shared" si="31"/>
        <v>198.52708073155171</v>
      </c>
      <c r="D240">
        <f t="shared" si="32"/>
        <v>407.20000000000994</v>
      </c>
      <c r="E240">
        <f t="shared" si="33"/>
        <v>-20.527080731551706</v>
      </c>
      <c r="F240">
        <f t="shared" si="34"/>
        <v>3.8092850636218606E-4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3.8092850636218606E-4</v>
      </c>
      <c r="L240">
        <f t="shared" si="30"/>
        <v>-20.527461660058069</v>
      </c>
      <c r="M240">
        <f t="shared" si="36"/>
        <v>421.376682205154</v>
      </c>
    </row>
    <row r="241" spans="1:13" x14ac:dyDescent="0.25">
      <c r="A241">
        <v>831.44999999999004</v>
      </c>
      <c r="B241">
        <v>179</v>
      </c>
      <c r="C241">
        <f t="shared" si="31"/>
        <v>198.53734988958544</v>
      </c>
      <c r="D241">
        <f t="shared" si="32"/>
        <v>407.15000000000987</v>
      </c>
      <c r="E241">
        <f t="shared" si="33"/>
        <v>-19.537349889585442</v>
      </c>
      <c r="F241">
        <f t="shared" si="34"/>
        <v>4.6409980895505571E-4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4.6409980895505571E-4</v>
      </c>
      <c r="L241">
        <f t="shared" si="30"/>
        <v>-19.537813989394397</v>
      </c>
      <c r="M241">
        <f t="shared" si="36"/>
        <v>381.72617548417543</v>
      </c>
    </row>
    <row r="242" spans="1:13" x14ac:dyDescent="0.25">
      <c r="A242">
        <v>831.49999999999</v>
      </c>
      <c r="B242">
        <v>202</v>
      </c>
      <c r="C242">
        <f t="shared" si="31"/>
        <v>198.54761904761915</v>
      </c>
      <c r="D242">
        <f t="shared" si="32"/>
        <v>407.10000000000991</v>
      </c>
      <c r="E242">
        <f t="shared" si="33"/>
        <v>3.4523809523808495</v>
      </c>
      <c r="F242">
        <f t="shared" si="34"/>
        <v>5.6441120687472017E-4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5.6441120687472017E-4</v>
      </c>
      <c r="L242">
        <f t="shared" si="30"/>
        <v>3.451816541173975</v>
      </c>
      <c r="M242">
        <f t="shared" si="36"/>
        <v>11.915037433922263</v>
      </c>
    </row>
    <row r="243" spans="1:13" x14ac:dyDescent="0.25">
      <c r="A243">
        <v>831.54999999998904</v>
      </c>
      <c r="B243">
        <v>195</v>
      </c>
      <c r="C243">
        <f t="shared" si="31"/>
        <v>198.55788820565269</v>
      </c>
      <c r="D243">
        <f t="shared" si="32"/>
        <v>407.05000000001087</v>
      </c>
      <c r="E243">
        <f t="shared" si="33"/>
        <v>-3.5578882056526879</v>
      </c>
      <c r="F243">
        <f t="shared" si="34"/>
        <v>6.8516660968311136E-4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6.8516660968311136E-4</v>
      </c>
      <c r="L243">
        <f t="shared" si="30"/>
        <v>-3.5585733722623711</v>
      </c>
      <c r="M243">
        <f t="shared" si="36"/>
        <v>12.663444445774784</v>
      </c>
    </row>
    <row r="244" spans="1:13" x14ac:dyDescent="0.25">
      <c r="A244">
        <v>831.599999999989</v>
      </c>
      <c r="B244">
        <v>208</v>
      </c>
      <c r="C244">
        <f t="shared" si="31"/>
        <v>198.5681573636864</v>
      </c>
      <c r="D244">
        <f t="shared" si="32"/>
        <v>407.00000000001091</v>
      </c>
      <c r="E244">
        <f t="shared" si="33"/>
        <v>9.4318426363136041</v>
      </c>
      <c r="F244">
        <f t="shared" si="34"/>
        <v>8.3025801172313749E-4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8.3025801172313749E-4</v>
      </c>
      <c r="L244">
        <f t="shared" si="30"/>
        <v>9.4310123783018813</v>
      </c>
      <c r="M244">
        <f t="shared" si="36"/>
        <v>88.943994479683312</v>
      </c>
    </row>
    <row r="245" spans="1:13" x14ac:dyDescent="0.25">
      <c r="A245">
        <v>831.64999999998895</v>
      </c>
      <c r="B245">
        <v>212</v>
      </c>
      <c r="C245">
        <f t="shared" si="31"/>
        <v>198.5784265217201</v>
      </c>
      <c r="D245">
        <f t="shared" si="32"/>
        <v>406.95000000001096</v>
      </c>
      <c r="E245">
        <f t="shared" si="33"/>
        <v>13.421573478279896</v>
      </c>
      <c r="F245">
        <f t="shared" si="34"/>
        <v>1.004260272767703E-3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1.004260272767703E-3</v>
      </c>
      <c r="L245">
        <f t="shared" si="30"/>
        <v>13.420569218007129</v>
      </c>
      <c r="M245">
        <f t="shared" si="36"/>
        <v>180.11167813532049</v>
      </c>
    </row>
    <row r="246" spans="1:13" x14ac:dyDescent="0.25">
      <c r="A246">
        <v>831.69999999998902</v>
      </c>
      <c r="B246">
        <v>192</v>
      </c>
      <c r="C246">
        <f t="shared" si="31"/>
        <v>198.58869567975381</v>
      </c>
      <c r="D246">
        <f t="shared" si="32"/>
        <v>406.90000000001089</v>
      </c>
      <c r="E246">
        <f t="shared" si="33"/>
        <v>-6.5886956797538119</v>
      </c>
      <c r="F246">
        <f t="shared" si="34"/>
        <v>1.2125392725232404E-3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1.2125392725232404E-3</v>
      </c>
      <c r="L246">
        <f t="shared" si="30"/>
        <v>-6.5899082190263352</v>
      </c>
      <c r="M246">
        <f t="shared" si="36"/>
        <v>43.426890335190848</v>
      </c>
    </row>
    <row r="247" spans="1:13" x14ac:dyDescent="0.25">
      <c r="A247">
        <v>831.74999999998897</v>
      </c>
      <c r="B247">
        <v>195</v>
      </c>
      <c r="C247">
        <f t="shared" si="31"/>
        <v>198.59896483778752</v>
      </c>
      <c r="D247">
        <f t="shared" si="32"/>
        <v>406.85000000001094</v>
      </c>
      <c r="E247">
        <f t="shared" si="33"/>
        <v>-3.5989648377875199</v>
      </c>
      <c r="F247">
        <f t="shared" si="34"/>
        <v>1.4613749798396297E-3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1.4613749798396297E-3</v>
      </c>
      <c r="L247">
        <f t="shared" si="30"/>
        <v>-3.6004262127673594</v>
      </c>
      <c r="M247">
        <f t="shared" si="36"/>
        <v>12.96306891358231</v>
      </c>
    </row>
    <row r="248" spans="1:13" x14ac:dyDescent="0.25">
      <c r="A248">
        <v>831.79999999998904</v>
      </c>
      <c r="B248">
        <v>196</v>
      </c>
      <c r="C248">
        <f t="shared" si="31"/>
        <v>198.60923399582126</v>
      </c>
      <c r="D248">
        <f t="shared" si="32"/>
        <v>406.80000000001087</v>
      </c>
      <c r="E248">
        <f t="shared" si="33"/>
        <v>-2.6092339958212563</v>
      </c>
      <c r="F248">
        <f t="shared" si="34"/>
        <v>1.7581010946565361E-3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1.7581010946565361E-3</v>
      </c>
      <c r="L248">
        <f t="shared" si="30"/>
        <v>-2.6109920969159126</v>
      </c>
      <c r="M248">
        <f t="shared" si="36"/>
        <v>6.8172797301573542</v>
      </c>
    </row>
    <row r="249" spans="1:13" x14ac:dyDescent="0.25">
      <c r="A249">
        <v>831.849999999989</v>
      </c>
      <c r="B249">
        <v>207</v>
      </c>
      <c r="C249">
        <f t="shared" si="31"/>
        <v>198.61950315385496</v>
      </c>
      <c r="D249">
        <f t="shared" si="32"/>
        <v>406.75000000001091</v>
      </c>
      <c r="E249">
        <f t="shared" si="33"/>
        <v>8.3804968461450358</v>
      </c>
      <c r="F249">
        <f t="shared" si="34"/>
        <v>2.1112630360243115E-3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2.1112630360243115E-3</v>
      </c>
      <c r="L249">
        <f t="shared" si="30"/>
        <v>8.3783855831090115</v>
      </c>
      <c r="M249">
        <f t="shared" si="36"/>
        <v>70.197344979248925</v>
      </c>
    </row>
    <row r="250" spans="1:13" x14ac:dyDescent="0.25">
      <c r="A250">
        <v>831.89999999998895</v>
      </c>
      <c r="B250">
        <v>212</v>
      </c>
      <c r="C250">
        <f t="shared" si="31"/>
        <v>198.62977231188867</v>
      </c>
      <c r="D250">
        <f t="shared" si="32"/>
        <v>406.70000000001096</v>
      </c>
      <c r="E250">
        <f t="shared" si="33"/>
        <v>13.370227688111328</v>
      </c>
      <c r="F250">
        <f t="shared" si="34"/>
        <v>2.5307961607086136E-3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2.5307961607086136E-3</v>
      </c>
      <c r="L250">
        <f t="shared" si="30"/>
        <v>13.367696891950619</v>
      </c>
      <c r="M250">
        <f t="shared" si="36"/>
        <v>178.69532019506624</v>
      </c>
    </row>
    <row r="251" spans="1:13" x14ac:dyDescent="0.25">
      <c r="A251">
        <v>831.94999999998902</v>
      </c>
      <c r="B251">
        <v>217</v>
      </c>
      <c r="C251">
        <f t="shared" si="31"/>
        <v>198.64004146992241</v>
      </c>
      <c r="D251">
        <f t="shared" si="32"/>
        <v>406.65000000001089</v>
      </c>
      <c r="E251">
        <f t="shared" si="33"/>
        <v>18.359958530077591</v>
      </c>
      <c r="F251">
        <f t="shared" si="34"/>
        <v>3.0282262009426065E-3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3.0282262009426065E-3</v>
      </c>
      <c r="L251">
        <f t="shared" si="30"/>
        <v>18.356930303876648</v>
      </c>
      <c r="M251">
        <f t="shared" si="36"/>
        <v>336.97689018138482</v>
      </c>
    </row>
    <row r="252" spans="1:13" x14ac:dyDescent="0.25">
      <c r="A252">
        <v>831.99999999998897</v>
      </c>
      <c r="B252">
        <v>192</v>
      </c>
      <c r="C252">
        <f t="shared" si="31"/>
        <v>198.65031062795612</v>
      </c>
      <c r="D252">
        <f t="shared" si="32"/>
        <v>406.60000000001094</v>
      </c>
      <c r="E252">
        <f t="shared" si="33"/>
        <v>-6.6503106279561166</v>
      </c>
      <c r="F252">
        <f t="shared" si="34"/>
        <v>3.6168940036541996E-3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3.6168940036541996E-3</v>
      </c>
      <c r="L252">
        <f t="shared" si="30"/>
        <v>-6.6539275219597709</v>
      </c>
      <c r="M252">
        <f t="shared" si="36"/>
        <v>44.274751467493694</v>
      </c>
    </row>
    <row r="253" spans="1:13" x14ac:dyDescent="0.25">
      <c r="A253">
        <v>832.04999999998904</v>
      </c>
      <c r="B253">
        <v>204</v>
      </c>
      <c r="C253">
        <f t="shared" si="31"/>
        <v>198.66057978598985</v>
      </c>
      <c r="D253">
        <f t="shared" si="32"/>
        <v>406.55000000001087</v>
      </c>
      <c r="E253">
        <f t="shared" si="33"/>
        <v>5.339420214010147</v>
      </c>
      <c r="F253">
        <f t="shared" si="34"/>
        <v>4.3122067331607629E-3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4.3122067331607629E-3</v>
      </c>
      <c r="L253">
        <f t="shared" si="30"/>
        <v>5.3351080072769861</v>
      </c>
      <c r="M253">
        <f t="shared" si="36"/>
        <v>28.463377449311015</v>
      </c>
    </row>
    <row r="254" spans="1:13" x14ac:dyDescent="0.25">
      <c r="A254">
        <v>832.099999999989</v>
      </c>
      <c r="B254">
        <v>188</v>
      </c>
      <c r="C254">
        <f t="shared" si="31"/>
        <v>198.67084894402356</v>
      </c>
      <c r="D254">
        <f t="shared" si="32"/>
        <v>406.50000000001091</v>
      </c>
      <c r="E254">
        <f t="shared" si="33"/>
        <v>-10.670848944023561</v>
      </c>
      <c r="F254">
        <f t="shared" si="34"/>
        <v>5.131917760610641E-3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5.131917760610641E-3</v>
      </c>
      <c r="L254">
        <f t="shared" si="30"/>
        <v>-10.675980861784172</v>
      </c>
      <c r="M254">
        <f t="shared" si="36"/>
        <v>113.97656736118191</v>
      </c>
    </row>
    <row r="255" spans="1:13" x14ac:dyDescent="0.25">
      <c r="A255">
        <v>832.14999999998895</v>
      </c>
      <c r="B255">
        <v>211</v>
      </c>
      <c r="C255">
        <f t="shared" si="31"/>
        <v>198.68111810205727</v>
      </c>
      <c r="D255">
        <f t="shared" si="32"/>
        <v>406.45000000001096</v>
      </c>
      <c r="E255">
        <f t="shared" si="33"/>
        <v>12.318881897942731</v>
      </c>
      <c r="F255">
        <f t="shared" si="34"/>
        <v>6.0964375018345198E-3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6.0964375018345198E-3</v>
      </c>
      <c r="L255">
        <f t="shared" si="30"/>
        <v>12.312785460440896</v>
      </c>
      <c r="M255">
        <f t="shared" si="36"/>
        <v>151.60468579484473</v>
      </c>
    </row>
    <row r="256" spans="1:13" x14ac:dyDescent="0.25">
      <c r="A256">
        <v>832.19999999998902</v>
      </c>
      <c r="B256">
        <v>197</v>
      </c>
      <c r="C256">
        <f t="shared" si="31"/>
        <v>198.69138726009098</v>
      </c>
      <c r="D256">
        <f t="shared" si="32"/>
        <v>406.40000000001089</v>
      </c>
      <c r="E256">
        <f t="shared" si="33"/>
        <v>-1.691387260090977</v>
      </c>
      <c r="F256">
        <f t="shared" si="34"/>
        <v>7.2291774753104176E-3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7.2291774753104176E-3</v>
      </c>
      <c r="L256">
        <f t="shared" si="30"/>
        <v>-1.6986164375662873</v>
      </c>
      <c r="M256">
        <f t="shared" si="36"/>
        <v>2.8852978019703848</v>
      </c>
    </row>
    <row r="257" spans="1:13" x14ac:dyDescent="0.25">
      <c r="A257">
        <v>832.24999999998897</v>
      </c>
      <c r="B257">
        <v>199</v>
      </c>
      <c r="C257">
        <f t="shared" si="31"/>
        <v>198.70165641812468</v>
      </c>
      <c r="D257">
        <f t="shared" si="32"/>
        <v>406.35000000001094</v>
      </c>
      <c r="E257">
        <f t="shared" si="33"/>
        <v>0.29834358187531507</v>
      </c>
      <c r="F257">
        <f t="shared" si="34"/>
        <v>8.5569298282882501E-3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8.5569298282882501E-3</v>
      </c>
      <c r="L257">
        <f t="shared" si="30"/>
        <v>0.2897866520470268</v>
      </c>
      <c r="M257">
        <f t="shared" si="36"/>
        <v>8.3976303704624583E-2</v>
      </c>
    </row>
    <row r="258" spans="1:13" x14ac:dyDescent="0.25">
      <c r="A258">
        <v>832.29999999998904</v>
      </c>
      <c r="B258">
        <v>222</v>
      </c>
      <c r="C258">
        <f t="shared" si="31"/>
        <v>198.71192557615842</v>
      </c>
      <c r="D258">
        <f t="shared" si="32"/>
        <v>406.30000000001087</v>
      </c>
      <c r="E258">
        <f t="shared" si="33"/>
        <v>23.288074423841579</v>
      </c>
      <c r="F258">
        <f t="shared" si="34"/>
        <v>1.0110284515593326E-2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1.0110284515593326E-2</v>
      </c>
      <c r="L258">
        <f t="shared" si="30"/>
        <v>23.277964139325984</v>
      </c>
      <c r="M258">
        <f t="shared" si="36"/>
        <v>541.86361447174647</v>
      </c>
    </row>
    <row r="259" spans="1:13" x14ac:dyDescent="0.25">
      <c r="A259">
        <v>832.349999999989</v>
      </c>
      <c r="B259">
        <v>194</v>
      </c>
      <c r="C259">
        <f t="shared" si="31"/>
        <v>198.72219473419213</v>
      </c>
      <c r="D259">
        <f t="shared" si="32"/>
        <v>406.25000000001091</v>
      </c>
      <c r="E259">
        <f t="shared" si="33"/>
        <v>-4.7221947341921293</v>
      </c>
      <c r="F259">
        <f t="shared" si="34"/>
        <v>1.1924086205717872E-2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1.1924086205717872E-2</v>
      </c>
      <c r="L259">
        <f t="shared" si="30"/>
        <v>-4.734118820397847</v>
      </c>
      <c r="M259">
        <f t="shared" si="36"/>
        <v>22.411881005645103</v>
      </c>
    </row>
    <row r="260" spans="1:13" x14ac:dyDescent="0.25">
      <c r="A260">
        <v>832.39999999998895</v>
      </c>
      <c r="B260">
        <v>198</v>
      </c>
      <c r="C260">
        <f t="shared" si="31"/>
        <v>198.73246389222584</v>
      </c>
      <c r="D260">
        <f t="shared" si="32"/>
        <v>406.20000000001096</v>
      </c>
      <c r="E260">
        <f t="shared" si="33"/>
        <v>-0.7324638922258373</v>
      </c>
      <c r="F260">
        <f t="shared" si="34"/>
        <v>1.4037932826227267E-2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1.4037932826227267E-2</v>
      </c>
      <c r="L260">
        <f t="shared" si="30"/>
        <v>-0.74650182505206453</v>
      </c>
      <c r="M260">
        <f t="shared" si="36"/>
        <v>0.55726497480606318</v>
      </c>
    </row>
    <row r="261" spans="1:13" x14ac:dyDescent="0.25">
      <c r="A261">
        <v>832.44999999998902</v>
      </c>
      <c r="B261">
        <v>156</v>
      </c>
      <c r="C261">
        <f t="shared" si="31"/>
        <v>198.74273305025957</v>
      </c>
      <c r="D261">
        <f t="shared" si="32"/>
        <v>406.15000000001089</v>
      </c>
      <c r="E261">
        <f t="shared" si="33"/>
        <v>-42.742733050259574</v>
      </c>
      <c r="F261">
        <f t="shared" si="34"/>
        <v>1.649671743775586E-2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1.649671743775586E-2</v>
      </c>
      <c r="L261">
        <f t="shared" si="30"/>
        <v>-42.759229767697327</v>
      </c>
      <c r="M261">
        <f t="shared" si="36"/>
        <v>1828.3517303267333</v>
      </c>
    </row>
    <row r="262" spans="1:13" x14ac:dyDescent="0.25">
      <c r="A262">
        <v>832.49999999998897</v>
      </c>
      <c r="B262">
        <v>196</v>
      </c>
      <c r="C262">
        <f t="shared" si="31"/>
        <v>198.75300220829328</v>
      </c>
      <c r="D262">
        <f t="shared" si="32"/>
        <v>406.10000000001094</v>
      </c>
      <c r="E262">
        <f t="shared" si="33"/>
        <v>-2.7530022082932817</v>
      </c>
      <c r="F262">
        <f t="shared" si="34"/>
        <v>1.9351214836560979E-2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1.9351214836560979E-2</v>
      </c>
      <c r="L262">
        <f t="shared" si="30"/>
        <v>-2.7723534231298426</v>
      </c>
      <c r="M262">
        <f t="shared" si="36"/>
        <v>7.6859435027397556</v>
      </c>
    </row>
    <row r="263" spans="1:13" x14ac:dyDescent="0.25">
      <c r="A263">
        <v>832.54999999998904</v>
      </c>
      <c r="B263">
        <v>203</v>
      </c>
      <c r="C263">
        <f t="shared" ref="C263:C326" si="37">$P$12*A263+$Q$12</f>
        <v>198.76327136632702</v>
      </c>
      <c r="D263">
        <f t="shared" ref="D263:D326" si="38">$E$2-A263-$N$5</f>
        <v>406.05000000001087</v>
      </c>
      <c r="E263">
        <f t="shared" ref="E263:E326" si="39">B263-C263</f>
        <v>4.2367286336729819</v>
      </c>
      <c r="F263">
        <f t="shared" si="34"/>
        <v>2.2658713922489325E-2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2.2658713922489325E-2</v>
      </c>
      <c r="L263">
        <f t="shared" ref="L263:L326" si="41">E263-K263</f>
        <v>4.2140699197504929</v>
      </c>
      <c r="M263">
        <f t="shared" ref="M263:M326" si="42">(L263)^2</f>
        <v>17.758385288545927</v>
      </c>
    </row>
    <row r="264" spans="1:13" x14ac:dyDescent="0.25">
      <c r="A264">
        <v>832.599999999989</v>
      </c>
      <c r="B264">
        <v>197</v>
      </c>
      <c r="C264">
        <f t="shared" si="37"/>
        <v>198.77354052436073</v>
      </c>
      <c r="D264">
        <f t="shared" si="38"/>
        <v>406.00000000001091</v>
      </c>
      <c r="E264">
        <f t="shared" si="39"/>
        <v>-1.7735405243607261</v>
      </c>
      <c r="F264">
        <f t="shared" ref="F264:J314" si="43">F$5*EXP(-(($D264-F$6)^2)/(2*F$7^2))</f>
        <v>2.6483696425300261E-2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2.6483696425300261E-2</v>
      </c>
      <c r="L264">
        <f t="shared" si="41"/>
        <v>-1.8000242207860264</v>
      </c>
      <c r="M264">
        <f t="shared" si="42"/>
        <v>3.2400871954163417</v>
      </c>
    </row>
    <row r="265" spans="1:13" x14ac:dyDescent="0.25">
      <c r="A265">
        <v>832.64999999998804</v>
      </c>
      <c r="B265">
        <v>178</v>
      </c>
      <c r="C265">
        <f t="shared" si="37"/>
        <v>198.78380968239424</v>
      </c>
      <c r="D265">
        <f t="shared" si="38"/>
        <v>405.95000000001187</v>
      </c>
      <c r="E265">
        <f t="shared" si="39"/>
        <v>-20.783809682394235</v>
      </c>
      <c r="F265">
        <f t="shared" si="43"/>
        <v>3.0898562051997314E-2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3.0898562051997314E-2</v>
      </c>
      <c r="L265">
        <f t="shared" si="41"/>
        <v>-20.814708244446233</v>
      </c>
      <c r="M265">
        <f t="shared" si="42"/>
        <v>433.25207930141801</v>
      </c>
    </row>
    <row r="266" spans="1:13" x14ac:dyDescent="0.25">
      <c r="A266">
        <v>832.69999999998799</v>
      </c>
      <c r="B266">
        <v>191</v>
      </c>
      <c r="C266">
        <f t="shared" si="37"/>
        <v>198.79407884042794</v>
      </c>
      <c r="D266">
        <f t="shared" si="38"/>
        <v>405.90000000001191</v>
      </c>
      <c r="E266">
        <f t="shared" si="39"/>
        <v>-7.7940788404279431</v>
      </c>
      <c r="F266">
        <f t="shared" si="43"/>
        <v>3.5984399494810408E-2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3.5984399494810408E-2</v>
      </c>
      <c r="L266">
        <f t="shared" si="41"/>
        <v>-7.8300632399227537</v>
      </c>
      <c r="M266">
        <f t="shared" si="42"/>
        <v>61.309890341189607</v>
      </c>
    </row>
    <row r="267" spans="1:13" x14ac:dyDescent="0.25">
      <c r="A267">
        <v>832.74999999998795</v>
      </c>
      <c r="B267">
        <v>167</v>
      </c>
      <c r="C267">
        <f t="shared" si="37"/>
        <v>198.80434799846165</v>
      </c>
      <c r="D267">
        <f t="shared" si="38"/>
        <v>405.85000000001196</v>
      </c>
      <c r="E267">
        <f t="shared" si="39"/>
        <v>-31.804347998461651</v>
      </c>
      <c r="F267">
        <f t="shared" si="43"/>
        <v>4.1831802017177032E-2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4.1831802017177032E-2</v>
      </c>
      <c r="L267">
        <f t="shared" si="41"/>
        <v>-31.846179800478829</v>
      </c>
      <c r="M267">
        <f t="shared" si="42"/>
        <v>1014.1791678844259</v>
      </c>
    </row>
    <row r="268" spans="1:13" x14ac:dyDescent="0.25">
      <c r="A268">
        <v>832.79999999998802</v>
      </c>
      <c r="B268">
        <v>201</v>
      </c>
      <c r="C268">
        <f t="shared" si="37"/>
        <v>198.81461715649539</v>
      </c>
      <c r="D268">
        <f t="shared" si="38"/>
        <v>405.80000000001189</v>
      </c>
      <c r="E268">
        <f t="shared" si="39"/>
        <v>2.1853828435046125</v>
      </c>
      <c r="F268">
        <f t="shared" si="43"/>
        <v>4.8541725515337621E-2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4.8541725515337621E-2</v>
      </c>
      <c r="L268">
        <f t="shared" si="41"/>
        <v>2.1368411179892748</v>
      </c>
      <c r="M268">
        <f t="shared" si="42"/>
        <v>4.5660899635296541</v>
      </c>
    </row>
    <row r="269" spans="1:13" x14ac:dyDescent="0.25">
      <c r="A269">
        <v>832.84999999998797</v>
      </c>
      <c r="B269">
        <v>187</v>
      </c>
      <c r="C269">
        <f t="shared" si="37"/>
        <v>198.8248863145291</v>
      </c>
      <c r="D269">
        <f t="shared" si="38"/>
        <v>405.75000000001194</v>
      </c>
      <c r="E269">
        <f t="shared" si="39"/>
        <v>-11.824886314529095</v>
      </c>
      <c r="F269">
        <f t="shared" si="43"/>
        <v>5.6226386023739153E-2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5.6226386023739153E-2</v>
      </c>
      <c r="L269">
        <f t="shared" si="41"/>
        <v>-11.881112700552835</v>
      </c>
      <c r="M269">
        <f t="shared" si="42"/>
        <v>141.1608390032379</v>
      </c>
    </row>
    <row r="270" spans="1:13" x14ac:dyDescent="0.25">
      <c r="A270">
        <v>832.89999999998804</v>
      </c>
      <c r="B270">
        <v>215</v>
      </c>
      <c r="C270">
        <f t="shared" si="37"/>
        <v>198.8351554725628</v>
      </c>
      <c r="D270">
        <f t="shared" si="38"/>
        <v>405.70000000001187</v>
      </c>
      <c r="E270">
        <f t="shared" si="39"/>
        <v>16.164844527437197</v>
      </c>
      <c r="F270">
        <f t="shared" si="43"/>
        <v>6.5010192602642486E-2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6.5010192602642486E-2</v>
      </c>
      <c r="L270">
        <f t="shared" si="41"/>
        <v>16.099834334834554</v>
      </c>
      <c r="M270">
        <f t="shared" si="42"/>
        <v>259.20466560911757</v>
      </c>
    </row>
    <row r="271" spans="1:13" x14ac:dyDescent="0.25">
      <c r="A271">
        <v>832.94999999998799</v>
      </c>
      <c r="B271">
        <v>209</v>
      </c>
      <c r="C271">
        <f t="shared" si="37"/>
        <v>198.84542463059651</v>
      </c>
      <c r="D271">
        <f t="shared" si="38"/>
        <v>405.65000000001191</v>
      </c>
      <c r="E271">
        <f t="shared" si="39"/>
        <v>10.154575369403489</v>
      </c>
      <c r="F271">
        <f t="shared" si="43"/>
        <v>7.5030710409016543E-2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7.5030710409016543E-2</v>
      </c>
      <c r="L271">
        <f t="shared" si="41"/>
        <v>10.079544658994472</v>
      </c>
      <c r="M271">
        <f t="shared" si="42"/>
        <v>101.59722053266398</v>
      </c>
    </row>
    <row r="272" spans="1:13" x14ac:dyDescent="0.25">
      <c r="A272">
        <v>832.99999999998795</v>
      </c>
      <c r="B272">
        <v>186</v>
      </c>
      <c r="C272">
        <f t="shared" si="37"/>
        <v>198.85569378863022</v>
      </c>
      <c r="D272">
        <f t="shared" si="38"/>
        <v>405.60000000001196</v>
      </c>
      <c r="E272">
        <f t="shared" si="39"/>
        <v>-12.855693788630219</v>
      </c>
      <c r="F272">
        <f t="shared" si="43"/>
        <v>8.6439647515442017E-2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8.6439647515442017E-2</v>
      </c>
      <c r="L272">
        <f t="shared" si="41"/>
        <v>-12.942133436145662</v>
      </c>
      <c r="M272">
        <f t="shared" si="42"/>
        <v>167.49881787899952</v>
      </c>
    </row>
    <row r="273" spans="1:13" x14ac:dyDescent="0.25">
      <c r="A273">
        <v>833.04999999998802</v>
      </c>
      <c r="B273">
        <v>207</v>
      </c>
      <c r="C273">
        <f t="shared" si="37"/>
        <v>198.86596294666396</v>
      </c>
      <c r="D273">
        <f t="shared" si="38"/>
        <v>405.55000000001189</v>
      </c>
      <c r="E273">
        <f t="shared" si="39"/>
        <v>8.1340370533360442</v>
      </c>
      <c r="F273">
        <f t="shared" si="43"/>
        <v>9.9403857707549892E-2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9.9403857707549892E-2</v>
      </c>
      <c r="L273">
        <f t="shared" si="41"/>
        <v>8.0346331956284942</v>
      </c>
      <c r="M273">
        <f t="shared" si="42"/>
        <v>64.555330588295348</v>
      </c>
    </row>
    <row r="274" spans="1:13" x14ac:dyDescent="0.25">
      <c r="A274">
        <v>833.09999999998797</v>
      </c>
      <c r="B274">
        <v>201</v>
      </c>
      <c r="C274">
        <f t="shared" si="37"/>
        <v>198.87623210469766</v>
      </c>
      <c r="D274">
        <f t="shared" si="38"/>
        <v>405.50000000001194</v>
      </c>
      <c r="E274">
        <f t="shared" si="39"/>
        <v>2.1237678953023362</v>
      </c>
      <c r="F274">
        <f t="shared" si="43"/>
        <v>0.11410635007025197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0.11410635007025197</v>
      </c>
      <c r="L274">
        <f t="shared" si="41"/>
        <v>2.0096615452320843</v>
      </c>
      <c r="M274">
        <f t="shared" si="42"/>
        <v>4.0387395263846084</v>
      </c>
    </row>
    <row r="275" spans="1:13" x14ac:dyDescent="0.25">
      <c r="A275">
        <v>833.14999999998804</v>
      </c>
      <c r="B275">
        <v>191</v>
      </c>
      <c r="C275">
        <f t="shared" si="37"/>
        <v>198.8865012627314</v>
      </c>
      <c r="D275">
        <f t="shared" si="38"/>
        <v>405.45000000001187</v>
      </c>
      <c r="E275">
        <f t="shared" si="39"/>
        <v>-7.8865012627314002</v>
      </c>
      <c r="F275">
        <f t="shared" si="43"/>
        <v>0.13074729467598006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0.13074729467598006</v>
      </c>
      <c r="L275">
        <f t="shared" si="41"/>
        <v>-8.0172485574073811</v>
      </c>
      <c r="M275">
        <f t="shared" si="42"/>
        <v>64.276274431250727</v>
      </c>
    </row>
    <row r="276" spans="1:13" x14ac:dyDescent="0.25">
      <c r="A276">
        <v>833.19999999998799</v>
      </c>
      <c r="B276">
        <v>185</v>
      </c>
      <c r="C276">
        <f t="shared" si="37"/>
        <v>198.89677042076511</v>
      </c>
      <c r="D276">
        <f t="shared" si="38"/>
        <v>405.40000000001191</v>
      </c>
      <c r="E276">
        <f t="shared" si="39"/>
        <v>-13.896770420765108</v>
      </c>
      <c r="F276">
        <f t="shared" si="43"/>
        <v>0.14954501212758198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0.14954501212758198</v>
      </c>
      <c r="L276">
        <f t="shared" si="41"/>
        <v>-14.04631543289269</v>
      </c>
      <c r="M276">
        <f t="shared" si="42"/>
        <v>197.29897724031937</v>
      </c>
    </row>
    <row r="277" spans="1:13" x14ac:dyDescent="0.25">
      <c r="A277">
        <v>833.24999999998795</v>
      </c>
      <c r="B277">
        <v>161</v>
      </c>
      <c r="C277">
        <f t="shared" si="37"/>
        <v>198.90703957879882</v>
      </c>
      <c r="D277">
        <f t="shared" si="38"/>
        <v>405.35000000001196</v>
      </c>
      <c r="E277">
        <f t="shared" si="39"/>
        <v>-37.907039578798816</v>
      </c>
      <c r="F277">
        <f t="shared" si="43"/>
        <v>0.17073693310661642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0.17073693310661642</v>
      </c>
      <c r="L277">
        <f t="shared" si="41"/>
        <v>-38.077776511905434</v>
      </c>
      <c r="M277">
        <f t="shared" si="42"/>
        <v>1449.917064090617</v>
      </c>
    </row>
    <row r="278" spans="1:13" x14ac:dyDescent="0.25">
      <c r="A278">
        <v>833.29999999998802</v>
      </c>
      <c r="B278">
        <v>184</v>
      </c>
      <c r="C278">
        <f t="shared" si="37"/>
        <v>198.91730873683255</v>
      </c>
      <c r="D278">
        <f t="shared" si="38"/>
        <v>405.30000000001189</v>
      </c>
      <c r="E278">
        <f t="shared" si="39"/>
        <v>-14.917308736832553</v>
      </c>
      <c r="F278">
        <f t="shared" si="43"/>
        <v>0.19458051244911839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0.19458051244911839</v>
      </c>
      <c r="L278">
        <f t="shared" si="41"/>
        <v>-15.111889249281671</v>
      </c>
      <c r="M278">
        <f t="shared" si="42"/>
        <v>228.36919668255493</v>
      </c>
    </row>
    <row r="279" spans="1:13" x14ac:dyDescent="0.25">
      <c r="A279">
        <v>833.34999999998797</v>
      </c>
      <c r="B279">
        <v>200</v>
      </c>
      <c r="C279">
        <f t="shared" si="37"/>
        <v>198.92757789486626</v>
      </c>
      <c r="D279">
        <f t="shared" si="38"/>
        <v>405.25000000001194</v>
      </c>
      <c r="E279">
        <f t="shared" si="39"/>
        <v>1.0724221051337395</v>
      </c>
      <c r="F279">
        <f t="shared" si="43"/>
        <v>0.22135408064699633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0.22135408064699633</v>
      </c>
      <c r="L279">
        <f t="shared" si="41"/>
        <v>0.85106802448674312</v>
      </c>
      <c r="M279">
        <f t="shared" si="42"/>
        <v>0.72431678230376761</v>
      </c>
    </row>
    <row r="280" spans="1:13" x14ac:dyDescent="0.25">
      <c r="A280">
        <v>833.39999999998804</v>
      </c>
      <c r="B280">
        <v>202</v>
      </c>
      <c r="C280">
        <f t="shared" si="37"/>
        <v>198.93784705289997</v>
      </c>
      <c r="D280">
        <f t="shared" si="38"/>
        <v>405.20000000001187</v>
      </c>
      <c r="E280">
        <f t="shared" si="39"/>
        <v>3.0621529471000315</v>
      </c>
      <c r="F280">
        <f t="shared" si="43"/>
        <v>0.25135761407884405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0.25135761407884405</v>
      </c>
      <c r="L280">
        <f t="shared" si="41"/>
        <v>2.8107953330211872</v>
      </c>
      <c r="M280">
        <f t="shared" si="42"/>
        <v>7.9005704041336866</v>
      </c>
    </row>
    <row r="281" spans="1:13" x14ac:dyDescent="0.25">
      <c r="A281">
        <v>833.44999999998799</v>
      </c>
      <c r="B281">
        <v>201</v>
      </c>
      <c r="C281">
        <f t="shared" si="37"/>
        <v>198.94811621093368</v>
      </c>
      <c r="D281">
        <f t="shared" si="38"/>
        <v>405.15000000001191</v>
      </c>
      <c r="E281">
        <f t="shared" si="39"/>
        <v>2.0518837890663235</v>
      </c>
      <c r="F281">
        <f t="shared" si="43"/>
        <v>0.28491340373912366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0.28491340373912366</v>
      </c>
      <c r="L281">
        <f t="shared" si="41"/>
        <v>1.7669703853271999</v>
      </c>
      <c r="M281">
        <f t="shared" si="42"/>
        <v>3.1221843426233531</v>
      </c>
    </row>
    <row r="282" spans="1:13" x14ac:dyDescent="0.25">
      <c r="A282">
        <v>833.49999999998795</v>
      </c>
      <c r="B282">
        <v>199</v>
      </c>
      <c r="C282">
        <f t="shared" si="37"/>
        <v>198.95838536896738</v>
      </c>
      <c r="D282">
        <f t="shared" si="38"/>
        <v>405.10000000001196</v>
      </c>
      <c r="E282">
        <f t="shared" si="39"/>
        <v>4.1614631032615534E-2</v>
      </c>
      <c r="F282">
        <f t="shared" si="43"/>
        <v>0.32236660080269564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0.32236660080269564</v>
      </c>
      <c r="L282">
        <f t="shared" si="41"/>
        <v>-0.2807519697700801</v>
      </c>
      <c r="M282">
        <f t="shared" si="42"/>
        <v>7.8821668529779967E-2</v>
      </c>
    </row>
    <row r="283" spans="1:13" x14ac:dyDescent="0.25">
      <c r="A283">
        <v>833.54999999998802</v>
      </c>
      <c r="B283">
        <v>194</v>
      </c>
      <c r="C283">
        <f t="shared" si="37"/>
        <v>198.96865452700112</v>
      </c>
      <c r="D283">
        <f t="shared" si="38"/>
        <v>405.05000000001189</v>
      </c>
      <c r="E283">
        <f t="shared" si="39"/>
        <v>-4.9686545270011209</v>
      </c>
      <c r="F283">
        <f t="shared" si="43"/>
        <v>0.36408561605867235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0.36408561605867235</v>
      </c>
      <c r="L283">
        <f t="shared" si="41"/>
        <v>-5.3327401430597936</v>
      </c>
      <c r="M283">
        <f t="shared" si="42"/>
        <v>28.438117433401388</v>
      </c>
    </row>
    <row r="284" spans="1:13" x14ac:dyDescent="0.25">
      <c r="A284">
        <v>833.59999999998797</v>
      </c>
      <c r="B284">
        <v>204</v>
      </c>
      <c r="C284">
        <f t="shared" si="37"/>
        <v>198.97892368503483</v>
      </c>
      <c r="D284">
        <f t="shared" si="38"/>
        <v>405.00000000001194</v>
      </c>
      <c r="E284">
        <f t="shared" si="39"/>
        <v>5.0210763149651712</v>
      </c>
      <c r="F284">
        <f t="shared" si="43"/>
        <v>0.41046234912665697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0.41046234912665697</v>
      </c>
      <c r="L284">
        <f t="shared" si="41"/>
        <v>4.6106139658385139</v>
      </c>
      <c r="M284">
        <f t="shared" si="42"/>
        <v>21.257761141985149</v>
      </c>
    </row>
    <row r="285" spans="1:13" x14ac:dyDescent="0.25">
      <c r="A285">
        <v>833.64999999998804</v>
      </c>
      <c r="B285">
        <v>196</v>
      </c>
      <c r="C285">
        <f t="shared" si="37"/>
        <v>198.98919284306857</v>
      </c>
      <c r="D285">
        <f t="shared" si="38"/>
        <v>404.95000000001187</v>
      </c>
      <c r="E285">
        <f t="shared" si="39"/>
        <v>-2.9891928430685653</v>
      </c>
      <c r="F285">
        <f t="shared" si="43"/>
        <v>0.4619122224659557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0.4619122224659557</v>
      </c>
      <c r="L285">
        <f t="shared" si="41"/>
        <v>-3.451105065534521</v>
      </c>
      <c r="M285">
        <f t="shared" si="42"/>
        <v>11.91012617335803</v>
      </c>
    </row>
    <row r="286" spans="1:13" x14ac:dyDescent="0.25">
      <c r="A286">
        <v>833.69999999998799</v>
      </c>
      <c r="B286">
        <v>200</v>
      </c>
      <c r="C286">
        <f t="shared" si="37"/>
        <v>198.99946200110227</v>
      </c>
      <c r="D286">
        <f t="shared" si="38"/>
        <v>404.90000000001191</v>
      </c>
      <c r="E286">
        <f t="shared" si="39"/>
        <v>1.0005379988977268</v>
      </c>
      <c r="F286">
        <f t="shared" si="43"/>
        <v>0.51887399454581873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0.51887399454581873</v>
      </c>
      <c r="L286">
        <f t="shared" si="41"/>
        <v>0.48166400435190804</v>
      </c>
      <c r="M286">
        <f t="shared" si="42"/>
        <v>0.23200021308831489</v>
      </c>
    </row>
    <row r="287" spans="1:13" x14ac:dyDescent="0.25">
      <c r="A287">
        <v>833.74999999998704</v>
      </c>
      <c r="B287">
        <v>230</v>
      </c>
      <c r="C287">
        <f t="shared" si="37"/>
        <v>199.00973115913578</v>
      </c>
      <c r="D287">
        <f t="shared" si="38"/>
        <v>404.85000000001287</v>
      </c>
      <c r="E287">
        <f t="shared" si="39"/>
        <v>30.990268840864218</v>
      </c>
      <c r="F287">
        <f t="shared" si="43"/>
        <v>0.58180932622034809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0.58180932622034809</v>
      </c>
      <c r="L287">
        <f t="shared" si="41"/>
        <v>30.408459514643869</v>
      </c>
      <c r="M287">
        <f t="shared" si="42"/>
        <v>924.6744100537353</v>
      </c>
    </row>
    <row r="288" spans="1:13" x14ac:dyDescent="0.25">
      <c r="A288">
        <v>833.79999999998699</v>
      </c>
      <c r="B288">
        <v>189</v>
      </c>
      <c r="C288">
        <f t="shared" si="37"/>
        <v>199.02000031716949</v>
      </c>
      <c r="D288">
        <f t="shared" si="38"/>
        <v>404.80000000001291</v>
      </c>
      <c r="E288">
        <f t="shared" si="39"/>
        <v>-10.02000031716949</v>
      </c>
      <c r="F288">
        <f t="shared" si="43"/>
        <v>0.6512020743802156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0.6512020743802156</v>
      </c>
      <c r="L288">
        <f t="shared" si="41"/>
        <v>-10.671202391549706</v>
      </c>
      <c r="M288">
        <f t="shared" si="42"/>
        <v>113.87456048141615</v>
      </c>
    </row>
    <row r="289" spans="1:13" x14ac:dyDescent="0.25">
      <c r="A289">
        <v>833.84999999998695</v>
      </c>
      <c r="B289">
        <v>207</v>
      </c>
      <c r="C289">
        <f t="shared" si="37"/>
        <v>199.0302694752032</v>
      </c>
      <c r="D289">
        <f t="shared" si="38"/>
        <v>404.75000000001296</v>
      </c>
      <c r="E289">
        <f t="shared" si="39"/>
        <v>7.9697305247968018</v>
      </c>
      <c r="F289">
        <f t="shared" si="43"/>
        <v>0.72755728735938607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0.72755728735938607</v>
      </c>
      <c r="L289">
        <f t="shared" si="41"/>
        <v>7.2421732374374157</v>
      </c>
      <c r="M289">
        <f t="shared" si="42"/>
        <v>52.449073201054738</v>
      </c>
    </row>
    <row r="290" spans="1:13" x14ac:dyDescent="0.25">
      <c r="A290">
        <v>833.89999999998702</v>
      </c>
      <c r="B290">
        <v>189</v>
      </c>
      <c r="C290">
        <f t="shared" si="37"/>
        <v>199.04053863323693</v>
      </c>
      <c r="D290">
        <f t="shared" si="38"/>
        <v>404.70000000001289</v>
      </c>
      <c r="E290">
        <f t="shared" si="39"/>
        <v>-10.040538633236935</v>
      </c>
      <c r="F290">
        <f t="shared" si="43"/>
        <v>0.811399877480797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0.811399877480797</v>
      </c>
      <c r="L290">
        <f t="shared" si="41"/>
        <v>-10.851938510717732</v>
      </c>
      <c r="M290">
        <f t="shared" si="42"/>
        <v>117.76456944039859</v>
      </c>
    </row>
    <row r="291" spans="1:13" x14ac:dyDescent="0.25">
      <c r="A291">
        <v>833.94999999998697</v>
      </c>
      <c r="B291">
        <v>212</v>
      </c>
      <c r="C291">
        <f t="shared" si="37"/>
        <v>199.05080779127064</v>
      </c>
      <c r="D291">
        <f t="shared" si="38"/>
        <v>404.65000000001294</v>
      </c>
      <c r="E291">
        <f t="shared" si="39"/>
        <v>12.949192208729357</v>
      </c>
      <c r="F291">
        <f t="shared" si="43"/>
        <v>0.90327294743338338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0.90327294743338338</v>
      </c>
      <c r="L291">
        <f t="shared" si="41"/>
        <v>12.045919261295975</v>
      </c>
      <c r="M291">
        <f t="shared" si="42"/>
        <v>145.10417084966136</v>
      </c>
    </row>
    <row r="292" spans="1:13" x14ac:dyDescent="0.25">
      <c r="A292">
        <v>833.99999999998704</v>
      </c>
      <c r="B292">
        <v>175</v>
      </c>
      <c r="C292">
        <f t="shared" si="37"/>
        <v>199.06107694930438</v>
      </c>
      <c r="D292">
        <f t="shared" si="38"/>
        <v>404.60000000001287</v>
      </c>
      <c r="E292">
        <f t="shared" si="39"/>
        <v>-24.061076949304379</v>
      </c>
      <c r="F292">
        <f t="shared" si="43"/>
        <v>1.0037357490648786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1.0037357490648786</v>
      </c>
      <c r="L292">
        <f t="shared" si="41"/>
        <v>-25.064812698369259</v>
      </c>
      <c r="M292">
        <f t="shared" si="42"/>
        <v>628.24483560433282</v>
      </c>
    </row>
    <row r="293" spans="1:13" x14ac:dyDescent="0.25">
      <c r="A293">
        <v>834.04999999998699</v>
      </c>
      <c r="B293">
        <v>180</v>
      </c>
      <c r="C293">
        <f t="shared" si="37"/>
        <v>199.07134610733809</v>
      </c>
      <c r="D293">
        <f t="shared" si="38"/>
        <v>404.55000000001291</v>
      </c>
      <c r="E293">
        <f t="shared" si="39"/>
        <v>-19.071346107338087</v>
      </c>
      <c r="F293">
        <f t="shared" si="43"/>
        <v>1.1133612555676382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1.1133612555676382</v>
      </c>
      <c r="L293">
        <f t="shared" si="41"/>
        <v>-20.184707362905726</v>
      </c>
      <c r="M293">
        <f t="shared" si="42"/>
        <v>407.42241132614066</v>
      </c>
    </row>
    <row r="294" spans="1:13" x14ac:dyDescent="0.25">
      <c r="A294">
        <v>834.09999999998695</v>
      </c>
      <c r="B294">
        <v>198</v>
      </c>
      <c r="C294">
        <f t="shared" si="37"/>
        <v>199.08161526537179</v>
      </c>
      <c r="D294">
        <f t="shared" si="38"/>
        <v>404.50000000001296</v>
      </c>
      <c r="E294">
        <f t="shared" si="39"/>
        <v>-1.081615265371795</v>
      </c>
      <c r="F294">
        <f t="shared" si="43"/>
        <v>1.2327333310227779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1.2327333310227779</v>
      </c>
      <c r="L294">
        <f t="shared" si="41"/>
        <v>-2.3143485963945727</v>
      </c>
      <c r="M294">
        <f t="shared" si="42"/>
        <v>5.3562094256335291</v>
      </c>
    </row>
    <row r="295" spans="1:13" x14ac:dyDescent="0.25">
      <c r="A295">
        <v>834.14999999998702</v>
      </c>
      <c r="B295">
        <v>192</v>
      </c>
      <c r="C295">
        <f t="shared" si="37"/>
        <v>199.0918844234055</v>
      </c>
      <c r="D295">
        <f t="shared" si="38"/>
        <v>404.45000000001289</v>
      </c>
      <c r="E295">
        <f t="shared" si="39"/>
        <v>-7.091884423405503</v>
      </c>
      <c r="F295">
        <f t="shared" si="43"/>
        <v>1.3624434848119502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1.3624434848119502</v>
      </c>
      <c r="L295">
        <f t="shared" si="41"/>
        <v>-8.4543279082174525</v>
      </c>
      <c r="M295">
        <f t="shared" si="42"/>
        <v>71.47566037966449</v>
      </c>
    </row>
    <row r="296" spans="1:13" x14ac:dyDescent="0.25">
      <c r="A296">
        <v>834.19999999998697</v>
      </c>
      <c r="B296">
        <v>213</v>
      </c>
      <c r="C296">
        <f t="shared" si="37"/>
        <v>199.10215358143921</v>
      </c>
      <c r="D296">
        <f t="shared" si="38"/>
        <v>404.40000000001294</v>
      </c>
      <c r="E296">
        <f t="shared" si="39"/>
        <v>13.897846418560789</v>
      </c>
      <c r="F296">
        <f t="shared" si="43"/>
        <v>1.5030872025534783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1.5030872025534783</v>
      </c>
      <c r="L296">
        <f t="shared" si="41"/>
        <v>12.39475921600731</v>
      </c>
      <c r="M296">
        <f t="shared" si="42"/>
        <v>153.63005602279816</v>
      </c>
    </row>
    <row r="297" spans="1:13" x14ac:dyDescent="0.25">
      <c r="A297">
        <v>834.24999999998704</v>
      </c>
      <c r="B297">
        <v>207</v>
      </c>
      <c r="C297">
        <f t="shared" si="37"/>
        <v>199.11242273947295</v>
      </c>
      <c r="D297">
        <f t="shared" si="38"/>
        <v>404.35000000001287</v>
      </c>
      <c r="E297">
        <f t="shared" si="39"/>
        <v>7.8875772605270527</v>
      </c>
      <c r="F297">
        <f t="shared" si="43"/>
        <v>1.6552598499398112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1.6552598499398112</v>
      </c>
      <c r="L297">
        <f t="shared" si="41"/>
        <v>6.2323174105872416</v>
      </c>
      <c r="M297">
        <f t="shared" si="42"/>
        <v>38.841780306308863</v>
      </c>
    </row>
    <row r="298" spans="1:13" x14ac:dyDescent="0.25">
      <c r="A298">
        <v>834.29999999998699</v>
      </c>
      <c r="B298">
        <v>218</v>
      </c>
      <c r="C298">
        <f t="shared" si="37"/>
        <v>199.12269189750666</v>
      </c>
      <c r="D298">
        <f t="shared" si="38"/>
        <v>404.30000000001291</v>
      </c>
      <c r="E298">
        <f t="shared" si="39"/>
        <v>18.877308102493345</v>
      </c>
      <c r="F298">
        <f t="shared" si="43"/>
        <v>1.8195521511206756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1.8195521511206756</v>
      </c>
      <c r="L298">
        <f t="shared" si="41"/>
        <v>17.05775595137267</v>
      </c>
      <c r="M298">
        <f t="shared" si="42"/>
        <v>290.96703809658976</v>
      </c>
    </row>
    <row r="299" spans="1:13" x14ac:dyDescent="0.25">
      <c r="A299">
        <v>834.34999999998695</v>
      </c>
      <c r="B299">
        <v>190</v>
      </c>
      <c r="C299">
        <f t="shared" si="37"/>
        <v>199.13296105554036</v>
      </c>
      <c r="D299">
        <f t="shared" si="38"/>
        <v>404.25000000001296</v>
      </c>
      <c r="E299">
        <f t="shared" si="39"/>
        <v>-9.1329610555403633</v>
      </c>
      <c r="F299">
        <f t="shared" si="43"/>
        <v>1.9965452491021278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1.9965452491021278</v>
      </c>
      <c r="L299">
        <f t="shared" si="41"/>
        <v>-11.129506304642492</v>
      </c>
      <c r="M299">
        <f t="shared" si="42"/>
        <v>123.86591058507697</v>
      </c>
    </row>
    <row r="300" spans="1:13" x14ac:dyDescent="0.25">
      <c r="A300">
        <v>834.39999999998702</v>
      </c>
      <c r="B300">
        <v>182</v>
      </c>
      <c r="C300">
        <f t="shared" si="37"/>
        <v>199.1432302135741</v>
      </c>
      <c r="D300">
        <f t="shared" si="38"/>
        <v>404.20000000001289</v>
      </c>
      <c r="E300">
        <f t="shared" si="39"/>
        <v>-17.1432302135741</v>
      </c>
      <c r="F300">
        <f t="shared" si="43"/>
        <v>2.1868053619083527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2.1868053619083527</v>
      </c>
      <c r="L300">
        <f t="shared" si="41"/>
        <v>-19.330035575482452</v>
      </c>
      <c r="M300">
        <f t="shared" si="42"/>
        <v>373.6502753494172</v>
      </c>
    </row>
    <row r="301" spans="1:13" x14ac:dyDescent="0.25">
      <c r="A301">
        <v>834.44999999998697</v>
      </c>
      <c r="B301">
        <v>185</v>
      </c>
      <c r="C301">
        <f t="shared" si="37"/>
        <v>199.15349937160781</v>
      </c>
      <c r="D301">
        <f t="shared" si="38"/>
        <v>404.15000000001294</v>
      </c>
      <c r="E301">
        <f t="shared" si="39"/>
        <v>-14.153499371607808</v>
      </c>
      <c r="F301">
        <f t="shared" si="43"/>
        <v>2.3908780549868633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2.3908780549868633</v>
      </c>
      <c r="L301">
        <f t="shared" si="41"/>
        <v>-16.544377426594671</v>
      </c>
      <c r="M301">
        <f t="shared" si="42"/>
        <v>273.71642443361532</v>
      </c>
    </row>
    <row r="302" spans="1:13" x14ac:dyDescent="0.25">
      <c r="A302">
        <v>834.49999999998704</v>
      </c>
      <c r="B302">
        <v>178</v>
      </c>
      <c r="C302">
        <f t="shared" si="37"/>
        <v>199.16376852964154</v>
      </c>
      <c r="D302">
        <f t="shared" si="38"/>
        <v>404.10000000001287</v>
      </c>
      <c r="E302">
        <f t="shared" si="39"/>
        <v>-21.163768529641544</v>
      </c>
      <c r="F302">
        <f t="shared" si="43"/>
        <v>2.6092821574202532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2.6092821574202532</v>
      </c>
      <c r="L302">
        <f t="shared" si="41"/>
        <v>-23.773050687061797</v>
      </c>
      <c r="M302">
        <f t="shared" si="42"/>
        <v>565.1579389696094</v>
      </c>
    </row>
    <row r="303" spans="1:13" x14ac:dyDescent="0.25">
      <c r="A303">
        <v>834.54999999998699</v>
      </c>
      <c r="B303">
        <v>206</v>
      </c>
      <c r="C303">
        <f t="shared" si="37"/>
        <v>199.17403768767525</v>
      </c>
      <c r="D303">
        <f t="shared" si="38"/>
        <v>404.05000000001291</v>
      </c>
      <c r="E303">
        <f t="shared" si="39"/>
        <v>6.8259623123247479</v>
      </c>
      <c r="F303">
        <f t="shared" si="43"/>
        <v>2.8425033568433569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2.8425033568433569</v>
      </c>
      <c r="L303">
        <f t="shared" si="41"/>
        <v>3.9834589554813911</v>
      </c>
      <c r="M303">
        <f t="shared" si="42"/>
        <v>15.867945250004896</v>
      </c>
    </row>
    <row r="304" spans="1:13" x14ac:dyDescent="0.25">
      <c r="A304">
        <v>834.59999999998695</v>
      </c>
      <c r="B304">
        <v>171</v>
      </c>
      <c r="C304">
        <f t="shared" si="37"/>
        <v>199.18430684570896</v>
      </c>
      <c r="D304">
        <f t="shared" si="38"/>
        <v>404.00000000001296</v>
      </c>
      <c r="E304">
        <f t="shared" si="39"/>
        <v>-28.18430684570896</v>
      </c>
      <c r="F304">
        <f t="shared" si="43"/>
        <v>3.090987515515712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3.090987515515712</v>
      </c>
      <c r="L304">
        <f t="shared" si="41"/>
        <v>-31.275294361224674</v>
      </c>
      <c r="M304">
        <f t="shared" si="42"/>
        <v>978.14403738125191</v>
      </c>
    </row>
    <row r="305" spans="1:13" x14ac:dyDescent="0.25">
      <c r="A305">
        <v>834.64999999998702</v>
      </c>
      <c r="B305">
        <v>205</v>
      </c>
      <c r="C305">
        <f t="shared" si="37"/>
        <v>199.19457600374267</v>
      </c>
      <c r="D305">
        <f t="shared" si="38"/>
        <v>403.95000000001289</v>
      </c>
      <c r="E305">
        <f t="shared" si="39"/>
        <v>5.805423996257332</v>
      </c>
      <c r="F305">
        <f t="shared" si="43"/>
        <v>3.3551337575614104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3.3551337575614104</v>
      </c>
      <c r="L305">
        <f t="shared" si="41"/>
        <v>2.4502902386959216</v>
      </c>
      <c r="M305">
        <f t="shared" si="42"/>
        <v>6.0039222538485166</v>
      </c>
    </row>
    <row r="306" spans="1:13" x14ac:dyDescent="0.25">
      <c r="A306">
        <v>834.69999999998697</v>
      </c>
      <c r="B306">
        <v>215</v>
      </c>
      <c r="C306">
        <f t="shared" si="37"/>
        <v>199.20484516177638</v>
      </c>
      <c r="D306">
        <f t="shared" si="38"/>
        <v>403.90000000001294</v>
      </c>
      <c r="E306">
        <f t="shared" si="39"/>
        <v>15.795154838223624</v>
      </c>
      <c r="F306">
        <f t="shared" si="43"/>
        <v>3.6352873849320115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3.6352873849320115</v>
      </c>
      <c r="L306">
        <f t="shared" si="41"/>
        <v>12.159867453291612</v>
      </c>
      <c r="M306">
        <f t="shared" si="42"/>
        <v>147.86237648162066</v>
      </c>
    </row>
    <row r="307" spans="1:13" x14ac:dyDescent="0.25">
      <c r="A307">
        <v>834.74999999998704</v>
      </c>
      <c r="B307">
        <v>205</v>
      </c>
      <c r="C307">
        <f t="shared" si="37"/>
        <v>199.21511431981011</v>
      </c>
      <c r="D307">
        <f t="shared" si="38"/>
        <v>403.85000000001287</v>
      </c>
      <c r="E307">
        <f t="shared" si="39"/>
        <v>5.7848856801898876</v>
      </c>
      <c r="F307">
        <f t="shared" si="43"/>
        <v>3.931732686985427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3.931732686985427</v>
      </c>
      <c r="L307">
        <f t="shared" si="41"/>
        <v>1.8531529932044606</v>
      </c>
      <c r="M307">
        <f t="shared" si="42"/>
        <v>3.4341760162226516</v>
      </c>
    </row>
    <row r="308" spans="1:13" x14ac:dyDescent="0.25">
      <c r="A308">
        <v>834.79999999998699</v>
      </c>
      <c r="B308">
        <v>192</v>
      </c>
      <c r="C308">
        <f t="shared" si="37"/>
        <v>199.22538347784382</v>
      </c>
      <c r="D308">
        <f t="shared" si="38"/>
        <v>403.80000000001291</v>
      </c>
      <c r="E308">
        <f t="shared" si="39"/>
        <v>-7.2253834778438204</v>
      </c>
      <c r="F308">
        <f t="shared" si="43"/>
        <v>4.2446857155514595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4.2446857155514595</v>
      </c>
      <c r="L308">
        <f t="shared" si="41"/>
        <v>-11.470069193395279</v>
      </c>
      <c r="M308">
        <f t="shared" si="42"/>
        <v>131.56248730127544</v>
      </c>
    </row>
    <row r="309" spans="1:13" x14ac:dyDescent="0.25">
      <c r="A309">
        <v>834.84999999998604</v>
      </c>
      <c r="B309">
        <v>218</v>
      </c>
      <c r="C309">
        <f t="shared" si="37"/>
        <v>199.23565263587733</v>
      </c>
      <c r="D309">
        <f t="shared" si="38"/>
        <v>403.75000000001387</v>
      </c>
      <c r="E309">
        <f t="shared" si="39"/>
        <v>18.764347364122671</v>
      </c>
      <c r="F309">
        <f t="shared" si="43"/>
        <v>4.574287103902412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4.574287103902412</v>
      </c>
      <c r="L309">
        <f t="shared" si="41"/>
        <v>14.190060260220259</v>
      </c>
      <c r="M309">
        <f t="shared" si="42"/>
        <v>201.35781018868224</v>
      </c>
    </row>
    <row r="310" spans="1:13" x14ac:dyDescent="0.25">
      <c r="A310">
        <v>834.89999999998599</v>
      </c>
      <c r="B310">
        <v>195</v>
      </c>
      <c r="C310">
        <f t="shared" si="37"/>
        <v>199.24592179391104</v>
      </c>
      <c r="D310">
        <f t="shared" si="38"/>
        <v>403.70000000001392</v>
      </c>
      <c r="E310">
        <f t="shared" si="39"/>
        <v>-4.2459217939110374</v>
      </c>
      <c r="F310">
        <f t="shared" si="43"/>
        <v>4.9205950139411341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4.9205950139411341</v>
      </c>
      <c r="L310">
        <f t="shared" si="41"/>
        <v>-9.1665168078521724</v>
      </c>
      <c r="M310">
        <f t="shared" si="42"/>
        <v>84.025030388636381</v>
      </c>
    </row>
    <row r="311" spans="1:13" x14ac:dyDescent="0.25">
      <c r="A311">
        <v>834.94999999998595</v>
      </c>
      <c r="B311">
        <v>216</v>
      </c>
      <c r="C311">
        <f t="shared" si="37"/>
        <v>199.25619095194475</v>
      </c>
      <c r="D311">
        <f t="shared" si="38"/>
        <v>403.65000000001396</v>
      </c>
      <c r="E311">
        <f t="shared" si="39"/>
        <v>16.743809048055255</v>
      </c>
      <c r="F311">
        <f t="shared" si="43"/>
        <v>5.2835783009236206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5.2835783009236206</v>
      </c>
      <c r="L311">
        <f t="shared" si="41"/>
        <v>11.460230747131634</v>
      </c>
      <c r="M311">
        <f t="shared" si="42"/>
        <v>131.33688877750129</v>
      </c>
    </row>
    <row r="312" spans="1:13" x14ac:dyDescent="0.25">
      <c r="A312">
        <v>834.99999999998602</v>
      </c>
      <c r="B312">
        <v>209</v>
      </c>
      <c r="C312">
        <f t="shared" si="37"/>
        <v>199.26646010997848</v>
      </c>
      <c r="D312">
        <f t="shared" si="38"/>
        <v>403.60000000001389</v>
      </c>
      <c r="E312">
        <f t="shared" si="39"/>
        <v>9.7335398900215182</v>
      </c>
      <c r="F312">
        <f t="shared" si="43"/>
        <v>5.663109989402459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5.663109989402459</v>
      </c>
      <c r="L312">
        <f t="shared" si="41"/>
        <v>4.0704299006190592</v>
      </c>
      <c r="M312">
        <f t="shared" si="42"/>
        <v>16.568399575853682</v>
      </c>
    </row>
    <row r="313" spans="1:13" x14ac:dyDescent="0.25">
      <c r="A313">
        <v>835.04999999998597</v>
      </c>
      <c r="B313">
        <v>211</v>
      </c>
      <c r="C313">
        <f t="shared" si="37"/>
        <v>199.27672926801219</v>
      </c>
      <c r="D313">
        <f t="shared" si="38"/>
        <v>403.55000000001394</v>
      </c>
      <c r="E313">
        <f t="shared" si="39"/>
        <v>11.72327073198781</v>
      </c>
      <c r="F313">
        <f t="shared" si="43"/>
        <v>6.0589611569640347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6.0589611569640347</v>
      </c>
      <c r="L313">
        <f t="shared" si="41"/>
        <v>5.6643095750237755</v>
      </c>
      <c r="M313">
        <f t="shared" si="42"/>
        <v>32.084402961706026</v>
      </c>
    </row>
    <row r="314" spans="1:13" x14ac:dyDescent="0.25">
      <c r="A314">
        <v>835.09999999998604</v>
      </c>
      <c r="B314">
        <v>201</v>
      </c>
      <c r="C314">
        <f t="shared" si="37"/>
        <v>199.28699842604593</v>
      </c>
      <c r="D314">
        <f t="shared" si="38"/>
        <v>403.50000000001387</v>
      </c>
      <c r="E314">
        <f t="shared" si="39"/>
        <v>1.7130015739540738</v>
      </c>
      <c r="F314">
        <f t="shared" si="43"/>
        <v>6.4707953243627543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6.4707953243627543</v>
      </c>
      <c r="L314">
        <f t="shared" si="41"/>
        <v>-4.7577937504086805</v>
      </c>
      <c r="M314">
        <f t="shared" si="42"/>
        <v>22.636601371427897</v>
      </c>
    </row>
    <row r="315" spans="1:13" x14ac:dyDescent="0.25">
      <c r="A315">
        <v>835.14999999998599</v>
      </c>
      <c r="B315">
        <v>199</v>
      </c>
      <c r="C315">
        <f t="shared" si="37"/>
        <v>199.29726758407963</v>
      </c>
      <c r="D315">
        <f t="shared" si="38"/>
        <v>403.45000000001392</v>
      </c>
      <c r="E315">
        <f t="shared" si="39"/>
        <v>-0.29726758407963416</v>
      </c>
      <c r="F315">
        <f t="shared" ref="F315:J365" si="44">F$5*EXP(-(($D315-F$6)^2)/(2*F$7^2))</f>
        <v>6.8981634511331285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6.8981634511331285</v>
      </c>
      <c r="L315">
        <f t="shared" si="41"/>
        <v>-7.1954310352127626</v>
      </c>
      <c r="M315">
        <f t="shared" si="42"/>
        <v>51.774227782503011</v>
      </c>
    </row>
    <row r="316" spans="1:13" x14ac:dyDescent="0.25">
      <c r="A316">
        <v>835.19999999998595</v>
      </c>
      <c r="B316">
        <v>193</v>
      </c>
      <c r="C316">
        <f t="shared" si="37"/>
        <v>199.30753674211334</v>
      </c>
      <c r="D316">
        <f t="shared" si="38"/>
        <v>403.40000000001396</v>
      </c>
      <c r="E316">
        <f t="shared" si="39"/>
        <v>-6.3075367421133421</v>
      </c>
      <c r="F316">
        <f t="shared" si="44"/>
        <v>7.3404996349341856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7.3404996349341856</v>
      </c>
      <c r="L316">
        <f t="shared" si="41"/>
        <v>-13.648036377047529</v>
      </c>
      <c r="M316">
        <f t="shared" si="42"/>
        <v>186.26889694921263</v>
      </c>
    </row>
    <row r="317" spans="1:13" x14ac:dyDescent="0.25">
      <c r="A317">
        <v>835.24999999998602</v>
      </c>
      <c r="B317">
        <v>203</v>
      </c>
      <c r="C317">
        <f t="shared" si="37"/>
        <v>199.31780590014708</v>
      </c>
      <c r="D317">
        <f t="shared" si="38"/>
        <v>403.35000000001389</v>
      </c>
      <c r="E317">
        <f t="shared" si="39"/>
        <v>3.6821940998529215</v>
      </c>
      <c r="F317">
        <f t="shared" si="44"/>
        <v>7.797117610423915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7.797117610423915</v>
      </c>
      <c r="L317">
        <f t="shared" si="41"/>
        <v>-4.1149235105709936</v>
      </c>
      <c r="M317">
        <f t="shared" si="42"/>
        <v>16.93259549784991</v>
      </c>
    </row>
    <row r="318" spans="1:13" x14ac:dyDescent="0.25">
      <c r="A318">
        <v>835.29999999998597</v>
      </c>
      <c r="B318">
        <v>212</v>
      </c>
      <c r="C318">
        <f t="shared" si="37"/>
        <v>199.32807505818079</v>
      </c>
      <c r="D318">
        <f t="shared" si="38"/>
        <v>403.30000000001394</v>
      </c>
      <c r="E318">
        <f t="shared" si="39"/>
        <v>12.671924941819213</v>
      </c>
      <c r="F318">
        <f t="shared" si="44"/>
        <v>8.2672081394964501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8.2672081394964501</v>
      </c>
      <c r="L318">
        <f t="shared" si="41"/>
        <v>4.4047168023227634</v>
      </c>
      <c r="M318">
        <f t="shared" si="42"/>
        <v>19.40153010866447</v>
      </c>
    </row>
    <row r="319" spans="1:13" x14ac:dyDescent="0.25">
      <c r="A319">
        <v>835.34999999998604</v>
      </c>
      <c r="B319">
        <v>241</v>
      </c>
      <c r="C319">
        <f t="shared" si="37"/>
        <v>199.33834421621449</v>
      </c>
      <c r="D319">
        <f t="shared" si="38"/>
        <v>403.25000000001387</v>
      </c>
      <c r="E319">
        <f t="shared" si="39"/>
        <v>41.661655783785505</v>
      </c>
      <c r="F319">
        <f t="shared" si="44"/>
        <v>8.7498373790919839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8.7498373790919839</v>
      </c>
      <c r="L319">
        <f t="shared" si="41"/>
        <v>32.91181840469352</v>
      </c>
      <c r="M319">
        <f t="shared" si="42"/>
        <v>1083.1877907035232</v>
      </c>
    </row>
    <row r="320" spans="1:13" x14ac:dyDescent="0.25">
      <c r="A320">
        <v>835.39999999998599</v>
      </c>
      <c r="B320">
        <v>220</v>
      </c>
      <c r="C320">
        <f t="shared" si="37"/>
        <v>199.3486133742482</v>
      </c>
      <c r="D320">
        <f t="shared" si="38"/>
        <v>403.20000000001392</v>
      </c>
      <c r="E320">
        <f t="shared" si="39"/>
        <v>20.651386625751798</v>
      </c>
      <c r="F320">
        <f t="shared" si="44"/>
        <v>9.2439463054856983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9.2439463054856983</v>
      </c>
      <c r="L320">
        <f t="shared" si="41"/>
        <v>11.407440320266099</v>
      </c>
      <c r="M320">
        <f t="shared" si="42"/>
        <v>130.12969466043273</v>
      </c>
    </row>
    <row r="321" spans="1:13" x14ac:dyDescent="0.25">
      <c r="A321">
        <v>835.44999999998595</v>
      </c>
      <c r="B321">
        <v>197</v>
      </c>
      <c r="C321">
        <f t="shared" si="37"/>
        <v>199.35888253228191</v>
      </c>
      <c r="D321">
        <f t="shared" si="38"/>
        <v>403.15000000001396</v>
      </c>
      <c r="E321">
        <f t="shared" si="39"/>
        <v>-2.3588825322819105</v>
      </c>
      <c r="F321">
        <f t="shared" si="44"/>
        <v>9.7483512651313742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9.7483512651313742</v>
      </c>
      <c r="L321">
        <f t="shared" si="41"/>
        <v>-12.107233797413285</v>
      </c>
      <c r="M321">
        <f t="shared" si="42"/>
        <v>146.58511022522652</v>
      </c>
    </row>
    <row r="322" spans="1:13" x14ac:dyDescent="0.25">
      <c r="A322">
        <v>835.49999999998602</v>
      </c>
      <c r="B322">
        <v>187</v>
      </c>
      <c r="C322">
        <f t="shared" si="37"/>
        <v>199.36915169031565</v>
      </c>
      <c r="D322">
        <f t="shared" si="38"/>
        <v>403.10000000001389</v>
      </c>
      <c r="E322">
        <f t="shared" si="39"/>
        <v>-12.369151690315647</v>
      </c>
      <c r="F322">
        <f t="shared" si="44"/>
        <v>10.261745711613539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10.261745711613539</v>
      </c>
      <c r="L322">
        <f t="shared" si="41"/>
        <v>-22.630897401929186</v>
      </c>
      <c r="M322">
        <f t="shared" si="42"/>
        <v>512.15751721664515</v>
      </c>
    </row>
    <row r="323" spans="1:13" x14ac:dyDescent="0.25">
      <c r="A323">
        <v>835.54999999998597</v>
      </c>
      <c r="B323">
        <v>212</v>
      </c>
      <c r="C323">
        <f t="shared" si="37"/>
        <v>199.37942084834935</v>
      </c>
      <c r="D323">
        <f t="shared" si="38"/>
        <v>403.05000000001394</v>
      </c>
      <c r="E323">
        <f t="shared" si="39"/>
        <v>12.620579151650645</v>
      </c>
      <c r="F323">
        <f t="shared" si="44"/>
        <v>10.78270317634359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10.78270317634359</v>
      </c>
      <c r="L323">
        <f t="shared" si="41"/>
        <v>1.837875975307055</v>
      </c>
      <c r="M323">
        <f t="shared" si="42"/>
        <v>3.377788100610859</v>
      </c>
    </row>
    <row r="324" spans="1:13" x14ac:dyDescent="0.25">
      <c r="A324">
        <v>835.59999999998604</v>
      </c>
      <c r="B324">
        <v>243</v>
      </c>
      <c r="C324">
        <f t="shared" si="37"/>
        <v>199.38969000638309</v>
      </c>
      <c r="D324">
        <f t="shared" si="38"/>
        <v>403.00000000001387</v>
      </c>
      <c r="E324">
        <f t="shared" si="39"/>
        <v>43.610309993616909</v>
      </c>
      <c r="F324">
        <f t="shared" si="44"/>
        <v>11.309681507302322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11.309681507302322</v>
      </c>
      <c r="L324">
        <f t="shared" si="41"/>
        <v>32.300628486314586</v>
      </c>
      <c r="M324">
        <f t="shared" si="42"/>
        <v>1043.3306006109174</v>
      </c>
    </row>
    <row r="325" spans="1:13" x14ac:dyDescent="0.25">
      <c r="A325">
        <v>835.64999999998599</v>
      </c>
      <c r="B325">
        <v>221</v>
      </c>
      <c r="C325">
        <f t="shared" si="37"/>
        <v>199.3999591644168</v>
      </c>
      <c r="D325">
        <f t="shared" si="38"/>
        <v>402.95000000001392</v>
      </c>
      <c r="E325">
        <f t="shared" si="39"/>
        <v>21.600040835583201</v>
      </c>
      <c r="F325">
        <f t="shared" si="44"/>
        <v>11.84102839552088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11.84102839552088</v>
      </c>
      <c r="L325">
        <f t="shared" si="41"/>
        <v>9.759012440062321</v>
      </c>
      <c r="M325">
        <f t="shared" si="42"/>
        <v>95.238323805291131</v>
      </c>
    </row>
    <row r="326" spans="1:13" x14ac:dyDescent="0.25">
      <c r="A326">
        <v>835.69999999998595</v>
      </c>
      <c r="B326">
        <v>214</v>
      </c>
      <c r="C326">
        <f t="shared" si="37"/>
        <v>199.41022832245051</v>
      </c>
      <c r="D326">
        <f t="shared" si="38"/>
        <v>402.90000000001396</v>
      </c>
      <c r="E326">
        <f t="shared" si="39"/>
        <v>14.589771677549493</v>
      </c>
      <c r="F326">
        <f t="shared" si="44"/>
        <v>12.374988193430694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12.374988193430694</v>
      </c>
      <c r="L326">
        <f t="shared" si="41"/>
        <v>2.214783484118799</v>
      </c>
      <c r="M326">
        <f t="shared" si="42"/>
        <v>4.9052658815254064</v>
      </c>
    </row>
    <row r="327" spans="1:13" x14ac:dyDescent="0.25">
      <c r="A327">
        <v>835.74999999998602</v>
      </c>
      <c r="B327">
        <v>220</v>
      </c>
      <c r="C327">
        <f t="shared" ref="C327:C390" si="45">$P$12*A327+$Q$12</f>
        <v>199.42049748048424</v>
      </c>
      <c r="D327">
        <f t="shared" ref="D327:D390" si="46">$E$2-A327-$N$5</f>
        <v>402.85000000001389</v>
      </c>
      <c r="E327">
        <f t="shared" ref="E327:E390" si="47">B327-C327</f>
        <v>20.579502519515756</v>
      </c>
      <c r="F327">
        <f t="shared" si="44"/>
        <v>12.909710012668585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12.909710012668585</v>
      </c>
      <c r="L327">
        <f t="shared" ref="L327:L390" si="49">E327-K327</f>
        <v>7.6697925068471715</v>
      </c>
      <c r="M327">
        <f t="shared" ref="M327:M390" si="50">(L327)^2</f>
        <v>58.825717098089022</v>
      </c>
    </row>
    <row r="328" spans="1:13" x14ac:dyDescent="0.25">
      <c r="A328">
        <v>835.79999999998597</v>
      </c>
      <c r="B328">
        <v>218</v>
      </c>
      <c r="C328">
        <f t="shared" si="45"/>
        <v>199.43076663851795</v>
      </c>
      <c r="D328">
        <f t="shared" si="46"/>
        <v>402.80000000001394</v>
      </c>
      <c r="E328">
        <f t="shared" si="47"/>
        <v>18.569233361482048</v>
      </c>
      <c r="F328">
        <f t="shared" si="44"/>
        <v>13.443257071863874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13.443257071863874</v>
      </c>
      <c r="L328">
        <f t="shared" si="49"/>
        <v>5.1259762896181744</v>
      </c>
      <c r="M328">
        <f t="shared" si="50"/>
        <v>26.275632921727706</v>
      </c>
    </row>
    <row r="329" spans="1:13" x14ac:dyDescent="0.25">
      <c r="A329">
        <v>835.84999999998604</v>
      </c>
      <c r="B329">
        <v>216</v>
      </c>
      <c r="C329">
        <f t="shared" si="45"/>
        <v>199.44103579655166</v>
      </c>
      <c r="D329">
        <f t="shared" si="46"/>
        <v>402.75000000001387</v>
      </c>
      <c r="E329">
        <f t="shared" si="47"/>
        <v>16.55896420344834</v>
      </c>
      <c r="F329">
        <f t="shared" si="44"/>
        <v>13.97361724746586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13.97361724746586</v>
      </c>
      <c r="L329">
        <f t="shared" si="49"/>
        <v>2.5853469559824802</v>
      </c>
      <c r="M329">
        <f t="shared" si="50"/>
        <v>6.6840188828078766</v>
      </c>
    </row>
    <row r="330" spans="1:13" x14ac:dyDescent="0.25">
      <c r="A330">
        <v>835.89999999998599</v>
      </c>
      <c r="B330">
        <v>208</v>
      </c>
      <c r="C330">
        <f t="shared" si="45"/>
        <v>199.45130495458537</v>
      </c>
      <c r="D330">
        <f t="shared" si="46"/>
        <v>402.70000000001392</v>
      </c>
      <c r="E330">
        <f t="shared" si="47"/>
        <v>8.5486950454146324</v>
      </c>
      <c r="F330">
        <f t="shared" si="44"/>
        <v>14.498714763062857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14.498714763062857</v>
      </c>
      <c r="L330">
        <f t="shared" si="49"/>
        <v>-5.9500197176482246</v>
      </c>
      <c r="M330">
        <f t="shared" si="50"/>
        <v>35.402734640402656</v>
      </c>
    </row>
    <row r="331" spans="1:13" x14ac:dyDescent="0.25">
      <c r="A331">
        <v>835.94999999998504</v>
      </c>
      <c r="B331">
        <v>218</v>
      </c>
      <c r="C331">
        <f t="shared" si="45"/>
        <v>199.46157411261891</v>
      </c>
      <c r="D331">
        <f t="shared" si="46"/>
        <v>402.65000000001487</v>
      </c>
      <c r="E331">
        <f t="shared" si="47"/>
        <v>18.538425887381095</v>
      </c>
      <c r="F331">
        <f t="shared" si="44"/>
        <v>15.016422935327823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15.016422935327823</v>
      </c>
      <c r="L331">
        <f t="shared" si="49"/>
        <v>3.5220029520532723</v>
      </c>
      <c r="M331">
        <f t="shared" si="50"/>
        <v>12.404504794271965</v>
      </c>
    </row>
    <row r="332" spans="1:13" x14ac:dyDescent="0.25">
      <c r="A332">
        <v>835.99999999998499</v>
      </c>
      <c r="B332">
        <v>224</v>
      </c>
      <c r="C332">
        <f t="shared" si="45"/>
        <v>199.47184327065261</v>
      </c>
      <c r="D332">
        <f t="shared" si="46"/>
        <v>402.60000000001492</v>
      </c>
      <c r="E332">
        <f t="shared" si="47"/>
        <v>24.528156729347387</v>
      </c>
      <c r="F332">
        <f t="shared" si="44"/>
        <v>15.524577877835863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15.524577877835863</v>
      </c>
      <c r="L332">
        <f t="shared" si="49"/>
        <v>9.0035788515115236</v>
      </c>
      <c r="M332">
        <f t="shared" si="50"/>
        <v>81.064432135385573</v>
      </c>
    </row>
    <row r="333" spans="1:13" x14ac:dyDescent="0.25">
      <c r="A333">
        <v>836.04999999998495</v>
      </c>
      <c r="B333">
        <v>200</v>
      </c>
      <c r="C333">
        <f t="shared" si="45"/>
        <v>199.48211242868632</v>
      </c>
      <c r="D333">
        <f t="shared" si="46"/>
        <v>402.55000000001496</v>
      </c>
      <c r="E333">
        <f t="shared" si="47"/>
        <v>0.51788757131367902</v>
      </c>
      <c r="F333">
        <f t="shared" si="44"/>
        <v>16.020993047749851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16.020993047749851</v>
      </c>
      <c r="L333">
        <f t="shared" si="49"/>
        <v>-15.503105476436172</v>
      </c>
      <c r="M333">
        <f t="shared" si="50"/>
        <v>240.34627941350521</v>
      </c>
    </row>
    <row r="334" spans="1:13" x14ac:dyDescent="0.25">
      <c r="A334">
        <v>836.09999999998502</v>
      </c>
      <c r="B334">
        <v>228</v>
      </c>
      <c r="C334">
        <f t="shared" si="45"/>
        <v>199.49238158672003</v>
      </c>
      <c r="D334">
        <f t="shared" si="46"/>
        <v>402.50000000001489</v>
      </c>
      <c r="E334">
        <f t="shared" si="47"/>
        <v>28.507618413279971</v>
      </c>
      <c r="F334">
        <f t="shared" si="44"/>
        <v>16.503474505652378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16.503474505652378</v>
      </c>
      <c r="L334">
        <f t="shared" si="49"/>
        <v>12.004143907627594</v>
      </c>
      <c r="M334">
        <f t="shared" si="50"/>
        <v>144.09947095503267</v>
      </c>
    </row>
    <row r="335" spans="1:13" x14ac:dyDescent="0.25">
      <c r="A335">
        <v>836.14999999998497</v>
      </c>
      <c r="B335">
        <v>211</v>
      </c>
      <c r="C335">
        <f t="shared" si="45"/>
        <v>199.50265074475374</v>
      </c>
      <c r="D335">
        <f t="shared" si="46"/>
        <v>402.45000000001494</v>
      </c>
      <c r="E335">
        <f t="shared" si="47"/>
        <v>11.497349255246263</v>
      </c>
      <c r="F335">
        <f t="shared" si="44"/>
        <v>16.96983674481876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16.96983674481876</v>
      </c>
      <c r="L335">
        <f t="shared" si="49"/>
        <v>-5.4724874895724973</v>
      </c>
      <c r="M335">
        <f t="shared" si="50"/>
        <v>29.948119323527493</v>
      </c>
    </row>
    <row r="336" spans="1:13" x14ac:dyDescent="0.25">
      <c r="A336">
        <v>836.19999999998504</v>
      </c>
      <c r="B336">
        <v>219</v>
      </c>
      <c r="C336">
        <f t="shared" si="45"/>
        <v>199.51291990278747</v>
      </c>
      <c r="D336">
        <f t="shared" si="46"/>
        <v>402.40000000001487</v>
      </c>
      <c r="E336">
        <f t="shared" si="47"/>
        <v>19.487080097212527</v>
      </c>
      <c r="F336">
        <f t="shared" si="44"/>
        <v>17.417918934433409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17.417918934433409</v>
      </c>
      <c r="L336">
        <f t="shared" si="49"/>
        <v>2.0691611627791175</v>
      </c>
      <c r="M336">
        <f t="shared" si="50"/>
        <v>4.2814279175534296</v>
      </c>
    </row>
    <row r="337" spans="1:13" x14ac:dyDescent="0.25">
      <c r="A337">
        <v>836.24999999998499</v>
      </c>
      <c r="B337">
        <v>233</v>
      </c>
      <c r="C337">
        <f t="shared" si="45"/>
        <v>199.52318906082118</v>
      </c>
      <c r="D337">
        <f t="shared" si="46"/>
        <v>402.35000000001492</v>
      </c>
      <c r="E337">
        <f t="shared" si="47"/>
        <v>33.476810939178819</v>
      </c>
      <c r="F337">
        <f t="shared" si="44"/>
        <v>17.845601411018315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17.845601411018315</v>
      </c>
      <c r="L337">
        <f t="shared" si="49"/>
        <v>15.631209528160504</v>
      </c>
      <c r="M337">
        <f t="shared" si="50"/>
        <v>244.33471131325572</v>
      </c>
    </row>
    <row r="338" spans="1:13" x14ac:dyDescent="0.25">
      <c r="A338">
        <v>836.29999999998495</v>
      </c>
      <c r="B338">
        <v>206</v>
      </c>
      <c r="C338">
        <f t="shared" si="45"/>
        <v>199.53345821885489</v>
      </c>
      <c r="D338">
        <f t="shared" si="46"/>
        <v>402.30000000001496</v>
      </c>
      <c r="E338">
        <f t="shared" si="47"/>
        <v>6.4665417811451107</v>
      </c>
      <c r="F338">
        <f t="shared" si="44"/>
        <v>18.250822244407111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18.250822244407111</v>
      </c>
      <c r="L338">
        <f t="shared" si="49"/>
        <v>-11.784280463262</v>
      </c>
      <c r="M338">
        <f t="shared" si="50"/>
        <v>138.86926603681846</v>
      </c>
    </row>
    <row r="339" spans="1:13" x14ac:dyDescent="0.25">
      <c r="A339">
        <v>836.34999999998502</v>
      </c>
      <c r="B339">
        <v>209</v>
      </c>
      <c r="C339">
        <f t="shared" si="45"/>
        <v>199.54372737688863</v>
      </c>
      <c r="D339">
        <f t="shared" si="46"/>
        <v>402.25000000001489</v>
      </c>
      <c r="E339">
        <f t="shared" si="47"/>
        <v>9.4562726231113743</v>
      </c>
      <c r="F339">
        <f t="shared" si="44"/>
        <v>18.631593698845784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18.631593698845784</v>
      </c>
      <c r="L339">
        <f t="shared" si="49"/>
        <v>-9.1753210757344092</v>
      </c>
      <c r="M339">
        <f t="shared" si="50"/>
        <v>84.186516842816033</v>
      </c>
    </row>
    <row r="340" spans="1:13" x14ac:dyDescent="0.25">
      <c r="A340">
        <v>836.39999999998497</v>
      </c>
      <c r="B340">
        <v>213</v>
      </c>
      <c r="C340">
        <f t="shared" si="45"/>
        <v>199.55399653492233</v>
      </c>
      <c r="D340">
        <f t="shared" si="46"/>
        <v>402.20000000001494</v>
      </c>
      <c r="E340">
        <f t="shared" si="47"/>
        <v>13.446003465077666</v>
      </c>
      <c r="F340">
        <f t="shared" si="44"/>
        <v>18.986018406611134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18.986018406611134</v>
      </c>
      <c r="L340">
        <f t="shared" si="49"/>
        <v>-5.5400149415334674</v>
      </c>
      <c r="M340">
        <f t="shared" si="50"/>
        <v>30.691765552414068</v>
      </c>
    </row>
    <row r="341" spans="1:13" x14ac:dyDescent="0.25">
      <c r="A341">
        <v>836.44999999998504</v>
      </c>
      <c r="B341">
        <v>200</v>
      </c>
      <c r="C341">
        <f t="shared" si="45"/>
        <v>199.56426569295607</v>
      </c>
      <c r="D341">
        <f t="shared" si="46"/>
        <v>402.15000000001487</v>
      </c>
      <c r="E341">
        <f t="shared" si="47"/>
        <v>0.4357343070439299</v>
      </c>
      <c r="F341">
        <f t="shared" si="44"/>
        <v>19.312305070889138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19.312305070889138</v>
      </c>
      <c r="L341">
        <f t="shared" si="49"/>
        <v>-18.876570763845208</v>
      </c>
      <c r="M341">
        <f t="shared" si="50"/>
        <v>356.32492380245566</v>
      </c>
    </row>
    <row r="342" spans="1:13" x14ac:dyDescent="0.25">
      <c r="A342">
        <v>836.49999999998499</v>
      </c>
      <c r="B342">
        <v>222</v>
      </c>
      <c r="C342">
        <f t="shared" si="45"/>
        <v>199.57453485098978</v>
      </c>
      <c r="D342">
        <f t="shared" si="46"/>
        <v>402.10000000001492</v>
      </c>
      <c r="E342">
        <f t="shared" si="47"/>
        <v>22.425465149010222</v>
      </c>
      <c r="F342">
        <f t="shared" si="44"/>
        <v>19.608783516636283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19.608783516636283</v>
      </c>
      <c r="L342">
        <f t="shared" si="49"/>
        <v>2.816681632373939</v>
      </c>
      <c r="M342">
        <f t="shared" si="50"/>
        <v>7.9336954181527179</v>
      </c>
    </row>
    <row r="343" spans="1:13" x14ac:dyDescent="0.25">
      <c r="A343">
        <v>836.54999999998495</v>
      </c>
      <c r="B343">
        <v>235</v>
      </c>
      <c r="C343">
        <f t="shared" si="45"/>
        <v>199.58480400902349</v>
      </c>
      <c r="D343">
        <f t="shared" si="46"/>
        <v>402.05000000001496</v>
      </c>
      <c r="E343">
        <f t="shared" si="47"/>
        <v>35.415195990976514</v>
      </c>
      <c r="F343">
        <f t="shared" si="44"/>
        <v>19.873918912879489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19.873918912879489</v>
      </c>
      <c r="L343">
        <f t="shared" si="49"/>
        <v>15.541277078097025</v>
      </c>
      <c r="M343">
        <f t="shared" si="50"/>
        <v>241.531293218184</v>
      </c>
    </row>
    <row r="344" spans="1:13" x14ac:dyDescent="0.25">
      <c r="A344">
        <v>836.59999999998502</v>
      </c>
      <c r="B344">
        <v>199</v>
      </c>
      <c r="C344">
        <f t="shared" si="45"/>
        <v>199.59507316705719</v>
      </c>
      <c r="D344">
        <f t="shared" si="46"/>
        <v>402.00000000001489</v>
      </c>
      <c r="E344">
        <f t="shared" si="47"/>
        <v>-0.59507316705719404</v>
      </c>
      <c r="F344">
        <f t="shared" si="44"/>
        <v>20.106324997210098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20.106324997210098</v>
      </c>
      <c r="L344">
        <f t="shared" si="49"/>
        <v>-20.701398164267292</v>
      </c>
      <c r="M344">
        <f t="shared" si="50"/>
        <v>428.54788595552924</v>
      </c>
    </row>
    <row r="345" spans="1:13" x14ac:dyDescent="0.25">
      <c r="A345">
        <v>836.64999999998497</v>
      </c>
      <c r="B345">
        <v>220</v>
      </c>
      <c r="C345">
        <f t="shared" si="45"/>
        <v>199.6053423250909</v>
      </c>
      <c r="D345">
        <f t="shared" si="46"/>
        <v>401.95000000001494</v>
      </c>
      <c r="E345">
        <f t="shared" si="47"/>
        <v>20.394657674909098</v>
      </c>
      <c r="F345">
        <f t="shared" si="44"/>
        <v>20.304776143183005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20.304776143183005</v>
      </c>
      <c r="L345">
        <f t="shared" si="49"/>
        <v>8.9881531726092589E-2</v>
      </c>
      <c r="M345">
        <f t="shared" si="50"/>
        <v>8.0786897454285887E-3</v>
      </c>
    </row>
    <row r="346" spans="1:13" x14ac:dyDescent="0.25">
      <c r="A346">
        <v>836.69999999998504</v>
      </c>
      <c r="B346">
        <v>213</v>
      </c>
      <c r="C346">
        <f t="shared" si="45"/>
        <v>199.61561148312464</v>
      </c>
      <c r="D346">
        <f t="shared" si="46"/>
        <v>401.90000000001487</v>
      </c>
      <c r="E346">
        <f t="shared" si="47"/>
        <v>13.384388516875362</v>
      </c>
      <c r="F346">
        <f t="shared" si="44"/>
        <v>20.468218123717008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20.468218123717008</v>
      </c>
      <c r="L346">
        <f t="shared" si="49"/>
        <v>-7.0838296068416469</v>
      </c>
      <c r="M346">
        <f t="shared" si="50"/>
        <v>50.180641898766282</v>
      </c>
    </row>
    <row r="347" spans="1:13" x14ac:dyDescent="0.25">
      <c r="A347">
        <v>836.74999999998499</v>
      </c>
      <c r="B347">
        <v>237</v>
      </c>
      <c r="C347">
        <f t="shared" si="45"/>
        <v>199.62588064115835</v>
      </c>
      <c r="D347">
        <f t="shared" si="46"/>
        <v>401.85000000001492</v>
      </c>
      <c r="E347">
        <f t="shared" si="47"/>
        <v>37.374119358841654</v>
      </c>
      <c r="F347">
        <f t="shared" si="44"/>
        <v>20.595777438264456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20.595777438264456</v>
      </c>
      <c r="L347">
        <f t="shared" si="49"/>
        <v>16.778341920577198</v>
      </c>
      <c r="M347">
        <f t="shared" si="50"/>
        <v>281.51275760379815</v>
      </c>
    </row>
    <row r="348" spans="1:13" x14ac:dyDescent="0.25">
      <c r="A348">
        <v>836.79999999998495</v>
      </c>
      <c r="B348">
        <v>233</v>
      </c>
      <c r="C348">
        <f t="shared" si="45"/>
        <v>199.63614979919205</v>
      </c>
      <c r="D348">
        <f t="shared" si="46"/>
        <v>401.80000000001496</v>
      </c>
      <c r="E348">
        <f t="shared" si="47"/>
        <v>33.363850200807946</v>
      </c>
      <c r="F348">
        <f t="shared" si="44"/>
        <v>20.686769088317448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20.686769088317448</v>
      </c>
      <c r="L348">
        <f t="shared" si="49"/>
        <v>12.677081112490498</v>
      </c>
      <c r="M348">
        <f t="shared" si="50"/>
        <v>160.70838553266333</v>
      </c>
    </row>
    <row r="349" spans="1:13" x14ac:dyDescent="0.25">
      <c r="A349">
        <v>836.84999999998502</v>
      </c>
      <c r="B349">
        <v>214</v>
      </c>
      <c r="C349">
        <f t="shared" si="45"/>
        <v>199.64641895722579</v>
      </c>
      <c r="D349">
        <f t="shared" si="46"/>
        <v>401.75000000001489</v>
      </c>
      <c r="E349">
        <f t="shared" si="47"/>
        <v>14.353581042774209</v>
      </c>
      <c r="F349">
        <f t="shared" si="44"/>
        <v>20.740702704403617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20.740702704403617</v>
      </c>
      <c r="L349">
        <f t="shared" si="49"/>
        <v>-6.3871216616294078</v>
      </c>
      <c r="M349">
        <f t="shared" si="50"/>
        <v>40.795323120455606</v>
      </c>
    </row>
    <row r="350" spans="1:13" x14ac:dyDescent="0.25">
      <c r="A350">
        <v>836.89999999998497</v>
      </c>
      <c r="B350">
        <v>200</v>
      </c>
      <c r="C350">
        <f t="shared" si="45"/>
        <v>199.6566881152595</v>
      </c>
      <c r="D350">
        <f t="shared" si="46"/>
        <v>401.70000000001494</v>
      </c>
      <c r="E350">
        <f t="shared" si="47"/>
        <v>0.34331188474050123</v>
      </c>
      <c r="F350">
        <f t="shared" si="44"/>
        <v>20.757286947900035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20.757286947900035</v>
      </c>
      <c r="L350">
        <f t="shared" si="49"/>
        <v>-20.413975063159533</v>
      </c>
      <c r="M350">
        <f t="shared" si="50"/>
        <v>416.73037787929928</v>
      </c>
    </row>
    <row r="351" spans="1:13" x14ac:dyDescent="0.25">
      <c r="A351">
        <v>836.94999999998504</v>
      </c>
      <c r="B351">
        <v>255</v>
      </c>
      <c r="C351">
        <f t="shared" si="45"/>
        <v>199.66695727329324</v>
      </c>
      <c r="D351">
        <f t="shared" si="46"/>
        <v>401.65000000001487</v>
      </c>
      <c r="E351">
        <f t="shared" si="47"/>
        <v>55.333042726706765</v>
      </c>
      <c r="F351">
        <f t="shared" si="44"/>
        <v>20.736432132379711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20.736432132379711</v>
      </c>
      <c r="L351">
        <f t="shared" si="49"/>
        <v>34.596610594327053</v>
      </c>
      <c r="M351">
        <f t="shared" si="50"/>
        <v>1196.925464615503</v>
      </c>
    </row>
    <row r="352" spans="1:13" x14ac:dyDescent="0.25">
      <c r="A352">
        <v>836.99999999998499</v>
      </c>
      <c r="B352">
        <v>221</v>
      </c>
      <c r="C352">
        <f t="shared" si="45"/>
        <v>199.67722643132694</v>
      </c>
      <c r="D352">
        <f t="shared" si="46"/>
        <v>401.60000000001492</v>
      </c>
      <c r="E352">
        <f t="shared" si="47"/>
        <v>21.322773568673057</v>
      </c>
      <c r="F352">
        <f t="shared" si="44"/>
        <v>20.678251031488749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20.678251031488749</v>
      </c>
      <c r="L352">
        <f t="shared" si="49"/>
        <v>0.64452253718430796</v>
      </c>
      <c r="M352">
        <f t="shared" si="50"/>
        <v>0.41540930093849765</v>
      </c>
    </row>
    <row r="353" spans="1:13" x14ac:dyDescent="0.25">
      <c r="A353">
        <v>837.04999999998404</v>
      </c>
      <c r="B353">
        <v>223</v>
      </c>
      <c r="C353">
        <f t="shared" si="45"/>
        <v>199.68749558936045</v>
      </c>
      <c r="D353">
        <f t="shared" si="46"/>
        <v>401.55000000001587</v>
      </c>
      <c r="E353">
        <f t="shared" si="47"/>
        <v>23.312504410639548</v>
      </c>
      <c r="F353">
        <f t="shared" si="44"/>
        <v>20.583057863175402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20.583057863175402</v>
      </c>
      <c r="L353">
        <f t="shared" si="49"/>
        <v>2.7294465474641463</v>
      </c>
      <c r="M353">
        <f t="shared" si="50"/>
        <v>7.4498784554639483</v>
      </c>
    </row>
    <row r="354" spans="1:13" x14ac:dyDescent="0.25">
      <c r="A354">
        <v>837.09999999998399</v>
      </c>
      <c r="B354">
        <v>213</v>
      </c>
      <c r="C354">
        <f t="shared" si="45"/>
        <v>199.69776474739416</v>
      </c>
      <c r="D354">
        <f t="shared" si="46"/>
        <v>401.50000000001592</v>
      </c>
      <c r="E354">
        <f t="shared" si="47"/>
        <v>13.30223525260584</v>
      </c>
      <c r="F354">
        <f t="shared" si="44"/>
        <v>20.451365463060618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20.451365463060618</v>
      </c>
      <c r="L354">
        <f t="shared" si="49"/>
        <v>-7.1491302104547785</v>
      </c>
      <c r="M354">
        <f t="shared" si="50"/>
        <v>51.110062766037188</v>
      </c>
    </row>
    <row r="355" spans="1:13" x14ac:dyDescent="0.25">
      <c r="A355">
        <v>837.14999999998395</v>
      </c>
      <c r="B355">
        <v>221</v>
      </c>
      <c r="C355">
        <f t="shared" si="45"/>
        <v>199.70803390542787</v>
      </c>
      <c r="D355">
        <f t="shared" si="46"/>
        <v>401.45000000001596</v>
      </c>
      <c r="E355">
        <f t="shared" si="47"/>
        <v>21.291966094572132</v>
      </c>
      <c r="F355">
        <f t="shared" si="44"/>
        <v>20.283880682554582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20.283880682554582</v>
      </c>
      <c r="L355">
        <f t="shared" si="49"/>
        <v>1.0080854120175502</v>
      </c>
      <c r="M355">
        <f t="shared" si="50"/>
        <v>1.016236197922594</v>
      </c>
    </row>
    <row r="356" spans="1:13" x14ac:dyDescent="0.25">
      <c r="A356">
        <v>837.19999999998402</v>
      </c>
      <c r="B356">
        <v>196</v>
      </c>
      <c r="C356">
        <f t="shared" si="45"/>
        <v>199.7183030634616</v>
      </c>
      <c r="D356">
        <f t="shared" si="46"/>
        <v>401.40000000001589</v>
      </c>
      <c r="E356">
        <f t="shared" si="47"/>
        <v>-3.7183030634616046</v>
      </c>
      <c r="F356">
        <f t="shared" si="44"/>
        <v>20.081498069461912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20.081498069461912</v>
      </c>
      <c r="L356">
        <f t="shared" si="49"/>
        <v>-23.799801132923516</v>
      </c>
      <c r="M356">
        <f t="shared" si="50"/>
        <v>566.43053396670746</v>
      </c>
    </row>
    <row r="357" spans="1:13" x14ac:dyDescent="0.25">
      <c r="A357">
        <v>837.24999999998397</v>
      </c>
      <c r="B357">
        <v>215</v>
      </c>
      <c r="C357">
        <f t="shared" si="45"/>
        <v>199.72857222149531</v>
      </c>
      <c r="D357">
        <f t="shared" si="46"/>
        <v>401.35000000001594</v>
      </c>
      <c r="E357">
        <f t="shared" si="47"/>
        <v>15.271427778504687</v>
      </c>
      <c r="F357">
        <f t="shared" si="44"/>
        <v>19.845291910148923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19.845291910148923</v>
      </c>
      <c r="L357">
        <f t="shared" si="49"/>
        <v>-4.5738641316442354</v>
      </c>
      <c r="M357">
        <f t="shared" si="50"/>
        <v>20.920233094741675</v>
      </c>
    </row>
    <row r="358" spans="1:13" x14ac:dyDescent="0.25">
      <c r="A358">
        <v>837.29999999998404</v>
      </c>
      <c r="B358">
        <v>207</v>
      </c>
      <c r="C358">
        <f t="shared" si="45"/>
        <v>199.73884137952905</v>
      </c>
      <c r="D358">
        <f t="shared" si="46"/>
        <v>401.30000000001587</v>
      </c>
      <c r="E358">
        <f t="shared" si="47"/>
        <v>7.2611586204709511</v>
      </c>
      <c r="F358">
        <f t="shared" si="44"/>
        <v>19.57650673230021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19.57650673230021</v>
      </c>
      <c r="L358">
        <f t="shared" si="49"/>
        <v>-12.315348111829259</v>
      </c>
      <c r="M358">
        <f t="shared" si="50"/>
        <v>151.6677991155365</v>
      </c>
    </row>
    <row r="359" spans="1:13" x14ac:dyDescent="0.25">
      <c r="A359">
        <v>837.34999999998399</v>
      </c>
      <c r="B359">
        <v>225</v>
      </c>
      <c r="C359">
        <f t="shared" si="45"/>
        <v>199.74911053756273</v>
      </c>
      <c r="D359">
        <f t="shared" si="46"/>
        <v>401.25000000001592</v>
      </c>
      <c r="E359">
        <f t="shared" si="47"/>
        <v>25.250889462437272</v>
      </c>
      <c r="F359">
        <f t="shared" si="44"/>
        <v>19.276546385737259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19.276546385737259</v>
      </c>
      <c r="L359">
        <f t="shared" si="49"/>
        <v>5.9743430767000127</v>
      </c>
      <c r="M359">
        <f t="shared" si="50"/>
        <v>35.692775198113374</v>
      </c>
    </row>
    <row r="360" spans="1:13" x14ac:dyDescent="0.25">
      <c r="A360">
        <v>837.39999999998395</v>
      </c>
      <c r="B360">
        <v>197</v>
      </c>
      <c r="C360">
        <f t="shared" si="45"/>
        <v>199.75937969559644</v>
      </c>
      <c r="D360">
        <f t="shared" si="46"/>
        <v>401.20000000001596</v>
      </c>
      <c r="E360">
        <f t="shared" si="47"/>
        <v>-2.7593796955964365</v>
      </c>
      <c r="F360">
        <f t="shared" si="44"/>
        <v>18.946961835288871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18.946961835288871</v>
      </c>
      <c r="L360">
        <f t="shared" si="49"/>
        <v>-21.706341530885307</v>
      </c>
      <c r="M360">
        <f t="shared" si="50"/>
        <v>471.16526265543632</v>
      </c>
    </row>
    <row r="361" spans="1:13" x14ac:dyDescent="0.25">
      <c r="A361">
        <v>837.44999999998402</v>
      </c>
      <c r="B361">
        <v>224</v>
      </c>
      <c r="C361">
        <f t="shared" si="45"/>
        <v>199.76964885363017</v>
      </c>
      <c r="D361">
        <f t="shared" si="46"/>
        <v>401.15000000001589</v>
      </c>
      <c r="E361">
        <f t="shared" si="47"/>
        <v>24.230351146369827</v>
      </c>
      <c r="F361">
        <f t="shared" si="44"/>
        <v>18.589437814168601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18.589437814168601</v>
      </c>
      <c r="L361">
        <f t="shared" si="49"/>
        <v>5.6409133322012259</v>
      </c>
      <c r="M361">
        <f t="shared" si="50"/>
        <v>31.819903221405539</v>
      </c>
    </row>
    <row r="362" spans="1:13" x14ac:dyDescent="0.25">
      <c r="A362">
        <v>837.49999999998397</v>
      </c>
      <c r="B362">
        <v>187</v>
      </c>
      <c r="C362">
        <f t="shared" si="45"/>
        <v>199.77991801166388</v>
      </c>
      <c r="D362">
        <f t="shared" si="46"/>
        <v>401.10000000001594</v>
      </c>
      <c r="E362">
        <f t="shared" si="47"/>
        <v>-12.779918011663881</v>
      </c>
      <c r="F362">
        <f t="shared" si="44"/>
        <v>18.205778498412666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18.205778498412666</v>
      </c>
      <c r="L362">
        <f t="shared" si="49"/>
        <v>-30.985696510076547</v>
      </c>
      <c r="M362">
        <f t="shared" si="50"/>
        <v>960.11338821456991</v>
      </c>
    </row>
    <row r="363" spans="1:13" x14ac:dyDescent="0.25">
      <c r="A363">
        <v>837.54999999998404</v>
      </c>
      <c r="B363">
        <v>229</v>
      </c>
      <c r="C363">
        <f t="shared" si="45"/>
        <v>199.79018716969762</v>
      </c>
      <c r="D363">
        <f t="shared" si="46"/>
        <v>401.05000000001587</v>
      </c>
      <c r="E363">
        <f t="shared" si="47"/>
        <v>29.209812830302383</v>
      </c>
      <c r="F363">
        <f t="shared" si="44"/>
        <v>17.797892372564093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17.797892372564093</v>
      </c>
      <c r="L363">
        <f t="shared" si="49"/>
        <v>11.41192045773829</v>
      </c>
      <c r="M363">
        <f t="shared" si="50"/>
        <v>130.2319285337457</v>
      </c>
    </row>
    <row r="364" spans="1:13" x14ac:dyDescent="0.25">
      <c r="A364">
        <v>837.59999999998399</v>
      </c>
      <c r="B364">
        <v>243</v>
      </c>
      <c r="C364">
        <f t="shared" si="45"/>
        <v>199.80045632773133</v>
      </c>
      <c r="D364">
        <f t="shared" si="46"/>
        <v>401.00000000001592</v>
      </c>
      <c r="E364">
        <f t="shared" si="47"/>
        <v>43.199543672268675</v>
      </c>
      <c r="F364">
        <f t="shared" si="44"/>
        <v>17.367776463862803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17.367776463862803</v>
      </c>
      <c r="L364">
        <f t="shared" si="49"/>
        <v>25.831767208405871</v>
      </c>
      <c r="M364">
        <f t="shared" si="50"/>
        <v>667.28019710927288</v>
      </c>
    </row>
    <row r="365" spans="1:13" x14ac:dyDescent="0.25">
      <c r="A365">
        <v>837.64999999998395</v>
      </c>
      <c r="B365">
        <v>222</v>
      </c>
      <c r="C365">
        <f t="shared" si="45"/>
        <v>199.81072548576503</v>
      </c>
      <c r="D365">
        <f t="shared" si="46"/>
        <v>400.95000000001596</v>
      </c>
      <c r="E365">
        <f t="shared" si="47"/>
        <v>22.189274514234967</v>
      </c>
      <c r="F365">
        <f t="shared" si="44"/>
        <v>16.917500126536595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16.917500126536595</v>
      </c>
      <c r="L365">
        <f t="shared" si="49"/>
        <v>5.2717743876983718</v>
      </c>
      <c r="M365">
        <f t="shared" si="50"/>
        <v>27.791605194792542</v>
      </c>
    </row>
    <row r="366" spans="1:13" x14ac:dyDescent="0.25">
      <c r="A366">
        <v>837.69999999998402</v>
      </c>
      <c r="B366">
        <v>223</v>
      </c>
      <c r="C366">
        <f t="shared" si="45"/>
        <v>199.82099464379877</v>
      </c>
      <c r="D366">
        <f t="shared" si="46"/>
        <v>400.90000000001589</v>
      </c>
      <c r="E366">
        <f t="shared" si="47"/>
        <v>23.17900535620123</v>
      </c>
      <c r="F366">
        <f t="shared" ref="F366:J416" si="51">F$5*EXP(-(($D366-F$6)^2)/(2*F$7^2))</f>
        <v>16.449188559540058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16.449188559540058</v>
      </c>
      <c r="L366">
        <f t="shared" si="49"/>
        <v>6.7298167966611722</v>
      </c>
      <c r="M366">
        <f t="shared" si="50"/>
        <v>45.290434116622841</v>
      </c>
    </row>
    <row r="367" spans="1:13" x14ac:dyDescent="0.25">
      <c r="A367">
        <v>837.74999999998397</v>
      </c>
      <c r="B367">
        <v>210</v>
      </c>
      <c r="C367">
        <f t="shared" si="45"/>
        <v>199.83126380183248</v>
      </c>
      <c r="D367">
        <f t="shared" si="46"/>
        <v>400.85000000001594</v>
      </c>
      <c r="E367">
        <f t="shared" si="47"/>
        <v>10.168736198167522</v>
      </c>
      <c r="F367">
        <f t="shared" si="51"/>
        <v>15.965006240114073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15.965006240114073</v>
      </c>
      <c r="L367">
        <f t="shared" si="49"/>
        <v>-5.7962700419465509</v>
      </c>
      <c r="M367">
        <f t="shared" si="50"/>
        <v>33.596746399167074</v>
      </c>
    </row>
    <row r="368" spans="1:13" x14ac:dyDescent="0.25">
      <c r="A368">
        <v>837.79999999998404</v>
      </c>
      <c r="B368">
        <v>206</v>
      </c>
      <c r="C368">
        <f t="shared" si="45"/>
        <v>199.84153295986619</v>
      </c>
      <c r="D368">
        <f t="shared" si="46"/>
        <v>400.80000000001587</v>
      </c>
      <c r="E368">
        <f t="shared" si="47"/>
        <v>6.1584670401338144</v>
      </c>
      <c r="F368">
        <f t="shared" si="51"/>
        <v>15.467140452019049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15.467140452019049</v>
      </c>
      <c r="L368">
        <f t="shared" si="49"/>
        <v>-9.3086734118852341</v>
      </c>
      <c r="M368">
        <f t="shared" si="50"/>
        <v>86.651400689139081</v>
      </c>
    </row>
    <row r="369" spans="1:13" x14ac:dyDescent="0.25">
      <c r="A369">
        <v>837.84999999998399</v>
      </c>
      <c r="B369">
        <v>203</v>
      </c>
      <c r="C369">
        <f t="shared" si="45"/>
        <v>199.85180211789989</v>
      </c>
      <c r="D369">
        <f t="shared" si="46"/>
        <v>400.75000000001592</v>
      </c>
      <c r="E369">
        <f t="shared" si="47"/>
        <v>3.1481978821001064</v>
      </c>
      <c r="F369">
        <f t="shared" si="51"/>
        <v>14.957785081367602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14.957785081367602</v>
      </c>
      <c r="L369">
        <f t="shared" si="49"/>
        <v>-11.809587199267495</v>
      </c>
      <c r="M369">
        <f t="shared" si="50"/>
        <v>139.4663498171027</v>
      </c>
    </row>
    <row r="370" spans="1:13" x14ac:dyDescent="0.25">
      <c r="A370">
        <v>837.89999999998395</v>
      </c>
      <c r="B370">
        <v>240</v>
      </c>
      <c r="C370">
        <f t="shared" si="45"/>
        <v>199.8620712759336</v>
      </c>
      <c r="D370">
        <f t="shared" si="46"/>
        <v>400.70000000001596</v>
      </c>
      <c r="E370">
        <f t="shared" si="47"/>
        <v>40.137928724066398</v>
      </c>
      <c r="F370">
        <f t="shared" si="51"/>
        <v>14.439124844665269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14.439124844665269</v>
      </c>
      <c r="L370">
        <f t="shared" si="49"/>
        <v>25.69880387940113</v>
      </c>
      <c r="M370">
        <f t="shared" si="50"/>
        <v>660.42852083192258</v>
      </c>
    </row>
    <row r="371" spans="1:13" x14ac:dyDescent="0.25">
      <c r="A371">
        <v>837.94999999998402</v>
      </c>
      <c r="B371">
        <v>224</v>
      </c>
      <c r="C371">
        <f t="shared" si="45"/>
        <v>199.87234043396734</v>
      </c>
      <c r="D371">
        <f t="shared" si="46"/>
        <v>400.65000000001589</v>
      </c>
      <c r="E371">
        <f t="shared" si="47"/>
        <v>24.127659566032662</v>
      </c>
      <c r="F371">
        <f t="shared" si="51"/>
        <v>13.913320103379197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13.913320103379197</v>
      </c>
      <c r="L371">
        <f t="shared" si="49"/>
        <v>10.214339462653465</v>
      </c>
      <c r="M371">
        <f t="shared" si="50"/>
        <v>104.33273065831987</v>
      </c>
    </row>
    <row r="372" spans="1:13" x14ac:dyDescent="0.25">
      <c r="A372">
        <v>837.99999999998397</v>
      </c>
      <c r="B372">
        <v>229</v>
      </c>
      <c r="C372">
        <f t="shared" si="45"/>
        <v>199.88260959200105</v>
      </c>
      <c r="D372">
        <f t="shared" si="46"/>
        <v>400.60000000001594</v>
      </c>
      <c r="E372">
        <f t="shared" si="47"/>
        <v>29.117390407998954</v>
      </c>
      <c r="F372">
        <f t="shared" si="51"/>
        <v>13.382492407102005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13.382492407102005</v>
      </c>
      <c r="L372">
        <f t="shared" si="49"/>
        <v>15.734898000896949</v>
      </c>
      <c r="M372">
        <f t="shared" si="50"/>
        <v>247.58701509863081</v>
      </c>
    </row>
    <row r="373" spans="1:13" x14ac:dyDescent="0.25">
      <c r="A373">
        <v>838.04999999998404</v>
      </c>
      <c r="B373">
        <v>227</v>
      </c>
      <c r="C373">
        <f t="shared" si="45"/>
        <v>199.89287875003478</v>
      </c>
      <c r="D373">
        <f t="shared" si="46"/>
        <v>400.55000000001587</v>
      </c>
      <c r="E373">
        <f t="shared" si="47"/>
        <v>27.107121249965218</v>
      </c>
      <c r="F373">
        <f t="shared" si="51"/>
        <v>12.848710893552056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12.848710893552056</v>
      </c>
      <c r="L373">
        <f t="shared" si="49"/>
        <v>14.258410356413162</v>
      </c>
      <c r="M373">
        <f t="shared" si="50"/>
        <v>203.30226589187009</v>
      </c>
    </row>
    <row r="374" spans="1:13" x14ac:dyDescent="0.25">
      <c r="A374">
        <v>838.09999999998399</v>
      </c>
      <c r="B374">
        <v>198</v>
      </c>
      <c r="C374">
        <f t="shared" si="45"/>
        <v>199.90314790806849</v>
      </c>
      <c r="D374">
        <f t="shared" si="46"/>
        <v>400.50000000001592</v>
      </c>
      <c r="E374">
        <f t="shared" si="47"/>
        <v>-1.9031479080684903</v>
      </c>
      <c r="F374">
        <f t="shared" si="51"/>
        <v>12.313979658533937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12.313979658533937</v>
      </c>
      <c r="L374">
        <f t="shared" si="49"/>
        <v>-14.217127566602427</v>
      </c>
      <c r="M374">
        <f t="shared" si="50"/>
        <v>202.12671624504665</v>
      </c>
    </row>
    <row r="375" spans="1:13" x14ac:dyDescent="0.25">
      <c r="A375">
        <v>838.14999999998304</v>
      </c>
      <c r="B375">
        <v>219</v>
      </c>
      <c r="C375">
        <f t="shared" si="45"/>
        <v>199.913417066102</v>
      </c>
      <c r="D375">
        <f t="shared" si="46"/>
        <v>400.45000000001687</v>
      </c>
      <c r="E375">
        <f t="shared" si="47"/>
        <v>19.086582933898001</v>
      </c>
      <c r="F375">
        <f t="shared" si="51"/>
        <v>11.780226192718994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11.780226192718994</v>
      </c>
      <c r="L375">
        <f t="shared" si="49"/>
        <v>7.3063567411790071</v>
      </c>
      <c r="M375">
        <f t="shared" si="50"/>
        <v>53.382848829371923</v>
      </c>
    </row>
    <row r="376" spans="1:13" x14ac:dyDescent="0.25">
      <c r="A376">
        <v>838.19999999998299</v>
      </c>
      <c r="B376">
        <v>221</v>
      </c>
      <c r="C376">
        <f t="shared" si="45"/>
        <v>199.92368622413571</v>
      </c>
      <c r="D376">
        <f t="shared" si="46"/>
        <v>400.40000000001692</v>
      </c>
      <c r="E376">
        <f t="shared" si="47"/>
        <v>21.076313775864293</v>
      </c>
      <c r="F376">
        <f t="shared" si="51"/>
        <v>11.249290965147557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11.249290965147557</v>
      </c>
      <c r="L376">
        <f t="shared" si="49"/>
        <v>9.8270228107167359</v>
      </c>
      <c r="M376">
        <f t="shared" si="50"/>
        <v>96.570377322347056</v>
      </c>
    </row>
    <row r="377" spans="1:13" x14ac:dyDescent="0.25">
      <c r="A377">
        <v>838.24999999998295</v>
      </c>
      <c r="B377">
        <v>205</v>
      </c>
      <c r="C377">
        <f t="shared" si="45"/>
        <v>199.93395538216942</v>
      </c>
      <c r="D377">
        <f t="shared" si="46"/>
        <v>400.35000000001696</v>
      </c>
      <c r="E377">
        <f t="shared" si="47"/>
        <v>5.0660446178305847</v>
      </c>
      <c r="F377">
        <f t="shared" si="51"/>
        <v>10.722918216097236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10.722918216097236</v>
      </c>
      <c r="L377">
        <f t="shared" si="49"/>
        <v>-5.6568735982666514</v>
      </c>
      <c r="M377">
        <f t="shared" si="50"/>
        <v>32.000218906766293</v>
      </c>
    </row>
    <row r="378" spans="1:13" x14ac:dyDescent="0.25">
      <c r="A378">
        <v>838.29999999998302</v>
      </c>
      <c r="B378">
        <v>207</v>
      </c>
      <c r="C378">
        <f t="shared" si="45"/>
        <v>199.94422454020315</v>
      </c>
      <c r="D378">
        <f t="shared" si="46"/>
        <v>400.30000000001689</v>
      </c>
      <c r="E378">
        <f t="shared" si="47"/>
        <v>7.0557754597968483</v>
      </c>
      <c r="F378">
        <f t="shared" si="51"/>
        <v>10.202748004079394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10.202748004079394</v>
      </c>
      <c r="L378">
        <f t="shared" si="49"/>
        <v>-3.146972544282546</v>
      </c>
      <c r="M378">
        <f t="shared" si="50"/>
        <v>9.9034361944681617</v>
      </c>
    </row>
    <row r="379" spans="1:13" x14ac:dyDescent="0.25">
      <c r="A379">
        <v>838.34999999998297</v>
      </c>
      <c r="B379">
        <v>223</v>
      </c>
      <c r="C379">
        <f t="shared" si="45"/>
        <v>199.95449369823686</v>
      </c>
      <c r="D379">
        <f t="shared" si="46"/>
        <v>400.25000000001694</v>
      </c>
      <c r="E379">
        <f t="shared" si="47"/>
        <v>23.04550630176314</v>
      </c>
      <c r="F379">
        <f t="shared" si="51"/>
        <v>9.6903095346253671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9.6903095346253671</v>
      </c>
      <c r="L379">
        <f t="shared" si="49"/>
        <v>13.355196767137773</v>
      </c>
      <c r="M379">
        <f t="shared" si="50"/>
        <v>178.36128068896724</v>
      </c>
    </row>
    <row r="380" spans="1:13" x14ac:dyDescent="0.25">
      <c r="A380">
        <v>838.39999999998304</v>
      </c>
      <c r="B380">
        <v>193</v>
      </c>
      <c r="C380">
        <f t="shared" si="45"/>
        <v>199.9647628562706</v>
      </c>
      <c r="D380">
        <f t="shared" si="46"/>
        <v>400.20000000001687</v>
      </c>
      <c r="E380">
        <f t="shared" si="47"/>
        <v>-6.9647628562705961</v>
      </c>
      <c r="F380">
        <f t="shared" si="51"/>
        <v>9.1870157812527928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9.1870157812527928</v>
      </c>
      <c r="L380">
        <f t="shared" si="49"/>
        <v>-16.151778637523389</v>
      </c>
      <c r="M380">
        <f t="shared" si="50"/>
        <v>260.8799531555569</v>
      </c>
    </row>
    <row r="381" spans="1:13" x14ac:dyDescent="0.25">
      <c r="A381">
        <v>838.44999999998299</v>
      </c>
      <c r="B381">
        <v>217</v>
      </c>
      <c r="C381">
        <f t="shared" si="45"/>
        <v>199.9750320143043</v>
      </c>
      <c r="D381">
        <f t="shared" si="46"/>
        <v>400.15000000001692</v>
      </c>
      <c r="E381">
        <f t="shared" si="47"/>
        <v>17.024967985695696</v>
      </c>
      <c r="F381">
        <f t="shared" si="51"/>
        <v>8.6941593927267231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8.6941593927267231</v>
      </c>
      <c r="L381">
        <f t="shared" si="49"/>
        <v>8.3308085929689728</v>
      </c>
      <c r="M381">
        <f t="shared" si="50"/>
        <v>69.402371812685672</v>
      </c>
    </row>
    <row r="382" spans="1:13" x14ac:dyDescent="0.25">
      <c r="A382">
        <v>838.49999999998295</v>
      </c>
      <c r="B382">
        <v>209</v>
      </c>
      <c r="C382">
        <f t="shared" si="45"/>
        <v>199.98530117233801</v>
      </c>
      <c r="D382">
        <f t="shared" si="46"/>
        <v>400.10000000001696</v>
      </c>
      <c r="E382">
        <f t="shared" si="47"/>
        <v>9.0146988276619879</v>
      </c>
      <c r="F382">
        <f t="shared" si="51"/>
        <v>8.21290986513951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8.21290986513951</v>
      </c>
      <c r="L382">
        <f t="shared" si="49"/>
        <v>0.80178896252247789</v>
      </c>
      <c r="M382">
        <f t="shared" si="50"/>
        <v>0.64286554042287147</v>
      </c>
    </row>
    <row r="383" spans="1:13" x14ac:dyDescent="0.25">
      <c r="A383">
        <v>838.54999999998302</v>
      </c>
      <c r="B383">
        <v>195</v>
      </c>
      <c r="C383">
        <f t="shared" si="45"/>
        <v>199.99557033037175</v>
      </c>
      <c r="D383">
        <f t="shared" si="46"/>
        <v>400.05000000001689</v>
      </c>
      <c r="E383">
        <f t="shared" si="47"/>
        <v>-4.9955703303717485</v>
      </c>
      <c r="F383">
        <f t="shared" si="51"/>
        <v>7.7443119429611667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7.7443119429611667</v>
      </c>
      <c r="L383">
        <f t="shared" si="49"/>
        <v>-12.739882273332915</v>
      </c>
      <c r="M383">
        <f t="shared" si="50"/>
        <v>162.30460033838224</v>
      </c>
    </row>
    <row r="384" spans="1:13" x14ac:dyDescent="0.25">
      <c r="A384">
        <v>838.59999999998297</v>
      </c>
      <c r="B384">
        <v>213</v>
      </c>
      <c r="C384">
        <f t="shared" si="45"/>
        <v>200.00583948840543</v>
      </c>
      <c r="D384">
        <f t="shared" si="46"/>
        <v>400.00000000001694</v>
      </c>
      <c r="E384">
        <f t="shared" si="47"/>
        <v>12.994160511594572</v>
      </c>
      <c r="F384">
        <f t="shared" si="51"/>
        <v>7.2892851999865149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7.2892851999865149</v>
      </c>
      <c r="L384">
        <f t="shared" si="49"/>
        <v>5.7048753116080571</v>
      </c>
      <c r="M384">
        <f t="shared" si="50"/>
        <v>32.545602320995123</v>
      </c>
    </row>
    <row r="385" spans="1:13" x14ac:dyDescent="0.25">
      <c r="A385">
        <v>838.64999999998304</v>
      </c>
      <c r="B385">
        <v>202</v>
      </c>
      <c r="C385">
        <f t="shared" si="45"/>
        <v>200.01610864643916</v>
      </c>
      <c r="D385">
        <f t="shared" si="46"/>
        <v>399.95000000001687</v>
      </c>
      <c r="E385">
        <f t="shared" si="47"/>
        <v>1.9838913535608356</v>
      </c>
      <c r="F385">
        <f t="shared" si="51"/>
        <v>6.8486247393170903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6.8486247393170903</v>
      </c>
      <c r="L385">
        <f t="shared" si="49"/>
        <v>-4.8647333857562547</v>
      </c>
      <c r="M385">
        <f t="shared" si="50"/>
        <v>23.665630914491512</v>
      </c>
    </row>
    <row r="386" spans="1:13" x14ac:dyDescent="0.25">
      <c r="A386">
        <v>838.69999999998299</v>
      </c>
      <c r="B386">
        <v>185</v>
      </c>
      <c r="C386">
        <f t="shared" si="45"/>
        <v>200.02637780447287</v>
      </c>
      <c r="D386">
        <f t="shared" si="46"/>
        <v>399.90000000001692</v>
      </c>
      <c r="E386">
        <f t="shared" si="47"/>
        <v>-15.026377804472872</v>
      </c>
      <c r="F386">
        <f t="shared" si="51"/>
        <v>6.4230029412651142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6.4230029412651142</v>
      </c>
      <c r="L386">
        <f t="shared" si="49"/>
        <v>-21.449380745737987</v>
      </c>
      <c r="M386">
        <f t="shared" si="50"/>
        <v>460.07593437563548</v>
      </c>
    </row>
    <row r="387" spans="1:13" x14ac:dyDescent="0.25">
      <c r="A387">
        <v>838.74999999998295</v>
      </c>
      <c r="B387">
        <v>208</v>
      </c>
      <c r="C387">
        <f t="shared" si="45"/>
        <v>200.03664696250658</v>
      </c>
      <c r="D387">
        <f t="shared" si="46"/>
        <v>399.85000000001696</v>
      </c>
      <c r="E387">
        <f t="shared" si="47"/>
        <v>7.9633530374934196</v>
      </c>
      <c r="F387">
        <f t="shared" si="51"/>
        <v>6.0129721793038993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6.0129721793038993</v>
      </c>
      <c r="L387">
        <f t="shared" si="49"/>
        <v>1.9503808581895203</v>
      </c>
      <c r="M387">
        <f t="shared" si="50"/>
        <v>3.8039854919920897</v>
      </c>
    </row>
    <row r="388" spans="1:13" x14ac:dyDescent="0.25">
      <c r="A388">
        <v>838.79999999998302</v>
      </c>
      <c r="B388">
        <v>212</v>
      </c>
      <c r="C388">
        <f t="shared" si="45"/>
        <v>200.04691612054032</v>
      </c>
      <c r="D388">
        <f t="shared" si="46"/>
        <v>399.80000000001689</v>
      </c>
      <c r="E388">
        <f t="shared" si="47"/>
        <v>11.953083879459683</v>
      </c>
      <c r="F388">
        <f t="shared" si="51"/>
        <v>5.6189684171666183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5.6189684171666183</v>
      </c>
      <c r="L388">
        <f t="shared" si="49"/>
        <v>6.3341154622930649</v>
      </c>
      <c r="M388">
        <f t="shared" si="50"/>
        <v>40.12101868966009</v>
      </c>
    </row>
    <row r="389" spans="1:13" x14ac:dyDescent="0.25">
      <c r="A389">
        <v>838.84999999998297</v>
      </c>
      <c r="B389">
        <v>196</v>
      </c>
      <c r="C389">
        <f t="shared" si="45"/>
        <v>200.05718527857402</v>
      </c>
      <c r="D389">
        <f t="shared" si="46"/>
        <v>399.75000000001694</v>
      </c>
      <c r="E389">
        <f t="shared" si="47"/>
        <v>-4.0571852785740248</v>
      </c>
      <c r="F389">
        <f t="shared" si="51"/>
        <v>5.241315594720481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5.241315594720481</v>
      </c>
      <c r="L389">
        <f t="shared" si="49"/>
        <v>-9.2985008732945058</v>
      </c>
      <c r="M389">
        <f t="shared" si="50"/>
        <v>86.462118490658682</v>
      </c>
    </row>
    <row r="390" spans="1:13" x14ac:dyDescent="0.25">
      <c r="A390">
        <v>838.89999999998304</v>
      </c>
      <c r="B390">
        <v>207</v>
      </c>
      <c r="C390">
        <f t="shared" si="45"/>
        <v>200.06745443660776</v>
      </c>
      <c r="D390">
        <f t="shared" si="46"/>
        <v>399.70000000001687</v>
      </c>
      <c r="E390">
        <f t="shared" si="47"/>
        <v>6.9325455633922388</v>
      </c>
      <c r="F390">
        <f t="shared" si="51"/>
        <v>4.8802307064336823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4.8802307064336823</v>
      </c>
      <c r="L390">
        <f t="shared" si="49"/>
        <v>2.0523148569585565</v>
      </c>
      <c r="M390">
        <f t="shared" si="50"/>
        <v>4.2119962720928203</v>
      </c>
    </row>
    <row r="391" spans="1:13" x14ac:dyDescent="0.25">
      <c r="A391">
        <v>838.94999999998299</v>
      </c>
      <c r="B391">
        <v>183</v>
      </c>
      <c r="C391">
        <f t="shared" ref="C391:C454" si="52">$P$12*A391+$Q$12</f>
        <v>200.07772359464147</v>
      </c>
      <c r="D391">
        <f t="shared" ref="D391:D454" si="53">$E$2-A391-$N$5</f>
        <v>399.65000000001692</v>
      </c>
      <c r="E391">
        <f t="shared" ref="E391:E454" si="54">B391-C391</f>
        <v>-17.077723594641469</v>
      </c>
      <c r="F391">
        <f t="shared" si="51"/>
        <v>4.5358294740531679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4.5358294740531679</v>
      </c>
      <c r="L391">
        <f t="shared" ref="L391:L454" si="56">E391-K391</f>
        <v>-21.613553068694635</v>
      </c>
      <c r="M391">
        <f t="shared" ref="M391:M454" si="57">(L391)^2</f>
        <v>467.14567625327931</v>
      </c>
    </row>
    <row r="392" spans="1:13" x14ac:dyDescent="0.25">
      <c r="A392">
        <v>838.99999999998295</v>
      </c>
      <c r="B392">
        <v>227</v>
      </c>
      <c r="C392">
        <f t="shared" si="52"/>
        <v>200.08799275267518</v>
      </c>
      <c r="D392">
        <f t="shared" si="53"/>
        <v>399.60000000001696</v>
      </c>
      <c r="E392">
        <f t="shared" si="54"/>
        <v>26.912007247324823</v>
      </c>
      <c r="F392">
        <f t="shared" si="51"/>
        <v>4.2081325143503641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4.2081325143503641</v>
      </c>
      <c r="L392">
        <f t="shared" si="56"/>
        <v>22.703874732974459</v>
      </c>
      <c r="M392">
        <f t="shared" si="57"/>
        <v>515.46592789059605</v>
      </c>
    </row>
    <row r="393" spans="1:13" x14ac:dyDescent="0.25">
      <c r="A393">
        <v>839.04999999998302</v>
      </c>
      <c r="B393">
        <v>196</v>
      </c>
      <c r="C393">
        <f t="shared" si="52"/>
        <v>200.09826191070889</v>
      </c>
      <c r="D393">
        <f t="shared" si="53"/>
        <v>399.55000000001689</v>
      </c>
      <c r="E393">
        <f t="shared" si="54"/>
        <v>-4.0982619107088851</v>
      </c>
      <c r="F393">
        <f t="shared" si="51"/>
        <v>3.897071903552352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3.897071903552352</v>
      </c>
      <c r="L393">
        <f t="shared" si="56"/>
        <v>-7.9953338142612367</v>
      </c>
      <c r="M393">
        <f t="shared" si="57"/>
        <v>63.925362801469134</v>
      </c>
    </row>
    <row r="394" spans="1:13" x14ac:dyDescent="0.25">
      <c r="A394">
        <v>839.09999999998297</v>
      </c>
      <c r="B394">
        <v>207</v>
      </c>
      <c r="C394">
        <f t="shared" si="52"/>
        <v>200.10853106874259</v>
      </c>
      <c r="D394">
        <f t="shared" si="53"/>
        <v>399.50000000001694</v>
      </c>
      <c r="E394">
        <f t="shared" si="54"/>
        <v>6.8914689312574069</v>
      </c>
      <c r="F394">
        <f t="shared" si="51"/>
        <v>3.6024980420774289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3.6024980420774289</v>
      </c>
      <c r="L394">
        <f t="shared" si="56"/>
        <v>3.288970889179978</v>
      </c>
      <c r="M394">
        <f t="shared" si="57"/>
        <v>10.817329509873336</v>
      </c>
    </row>
    <row r="395" spans="1:13" x14ac:dyDescent="0.25">
      <c r="A395">
        <v>839.14999999998304</v>
      </c>
      <c r="B395">
        <v>215</v>
      </c>
      <c r="C395">
        <f t="shared" si="52"/>
        <v>200.11880022677633</v>
      </c>
      <c r="D395">
        <f t="shared" si="53"/>
        <v>399.45000000001687</v>
      </c>
      <c r="E395">
        <f t="shared" si="54"/>
        <v>14.88119977322367</v>
      </c>
      <c r="F395">
        <f t="shared" si="51"/>
        <v>3.3241867264238016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3.3241867264238016</v>
      </c>
      <c r="L395">
        <f t="shared" si="56"/>
        <v>11.557013046799868</v>
      </c>
      <c r="M395">
        <f t="shared" si="57"/>
        <v>133.56455056390237</v>
      </c>
    </row>
    <row r="396" spans="1:13" x14ac:dyDescent="0.25">
      <c r="A396">
        <v>839.19999999998299</v>
      </c>
      <c r="B396">
        <v>195</v>
      </c>
      <c r="C396">
        <f t="shared" si="52"/>
        <v>200.12906938481004</v>
      </c>
      <c r="D396">
        <f t="shared" si="53"/>
        <v>399.40000000001692</v>
      </c>
      <c r="E396">
        <f t="shared" si="54"/>
        <v>-5.1290693848100375</v>
      </c>
      <c r="F396">
        <f t="shared" si="51"/>
        <v>3.0618463393694175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3.0618463393694175</v>
      </c>
      <c r="L396">
        <f t="shared" si="56"/>
        <v>-8.1909157241794546</v>
      </c>
      <c r="M396">
        <f t="shared" si="57"/>
        <v>67.091100400610244</v>
      </c>
    </row>
    <row r="397" spans="1:13" x14ac:dyDescent="0.25">
      <c r="A397">
        <v>839.24999999998204</v>
      </c>
      <c r="B397">
        <v>208</v>
      </c>
      <c r="C397">
        <f t="shared" si="52"/>
        <v>200.13933854284357</v>
      </c>
      <c r="D397">
        <f t="shared" si="53"/>
        <v>399.35000000001787</v>
      </c>
      <c r="E397">
        <f t="shared" si="54"/>
        <v>7.8606614571564251</v>
      </c>
      <c r="F397">
        <f t="shared" si="51"/>
        <v>2.8151250748094854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2.8151250748094854</v>
      </c>
      <c r="L397">
        <f t="shared" si="56"/>
        <v>5.0455363823469401</v>
      </c>
      <c r="M397">
        <f t="shared" si="57"/>
        <v>25.457437385586648</v>
      </c>
    </row>
    <row r="398" spans="1:13" x14ac:dyDescent="0.25">
      <c r="A398">
        <v>839.29999999998199</v>
      </c>
      <c r="B398">
        <v>179</v>
      </c>
      <c r="C398">
        <f t="shared" si="52"/>
        <v>200.14960770087728</v>
      </c>
      <c r="D398">
        <f t="shared" si="53"/>
        <v>399.30000000001792</v>
      </c>
      <c r="E398">
        <f t="shared" si="54"/>
        <v>-21.149607700877283</v>
      </c>
      <c r="F398">
        <f t="shared" si="51"/>
        <v>2.5836181195316952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2.5836181195316952</v>
      </c>
      <c r="L398">
        <f t="shared" si="56"/>
        <v>-23.733225820408979</v>
      </c>
      <c r="M398">
        <f t="shared" si="57"/>
        <v>563.26600784252742</v>
      </c>
    </row>
    <row r="399" spans="1:13" x14ac:dyDescent="0.25">
      <c r="A399">
        <v>839.34999999998195</v>
      </c>
      <c r="B399">
        <v>214</v>
      </c>
      <c r="C399">
        <f t="shared" si="52"/>
        <v>200.15987685891099</v>
      </c>
      <c r="D399">
        <f t="shared" si="53"/>
        <v>399.25000000001796</v>
      </c>
      <c r="E399">
        <f t="shared" si="54"/>
        <v>13.840123141089009</v>
      </c>
      <c r="F399">
        <f t="shared" si="51"/>
        <v>2.3668747208764542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2.3668747208764542</v>
      </c>
      <c r="L399">
        <f t="shared" si="56"/>
        <v>11.473248420212554</v>
      </c>
      <c r="M399">
        <f t="shared" si="57"/>
        <v>131.63542931190989</v>
      </c>
    </row>
    <row r="400" spans="1:13" x14ac:dyDescent="0.25">
      <c r="A400">
        <v>839.39999999998201</v>
      </c>
      <c r="B400">
        <v>188</v>
      </c>
      <c r="C400">
        <f t="shared" si="52"/>
        <v>200.1701460169447</v>
      </c>
      <c r="D400">
        <f t="shared" si="53"/>
        <v>399.20000000001789</v>
      </c>
      <c r="E400">
        <f t="shared" si="54"/>
        <v>-12.170146016944699</v>
      </c>
      <c r="F400">
        <f t="shared" si="51"/>
        <v>2.1644050761326112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2.1644050761326112</v>
      </c>
      <c r="L400">
        <f t="shared" si="56"/>
        <v>-14.334551093077311</v>
      </c>
      <c r="M400">
        <f t="shared" si="57"/>
        <v>205.47935504004391</v>
      </c>
    </row>
    <row r="401" spans="1:13" x14ac:dyDescent="0.25">
      <c r="A401">
        <v>839.44999999998197</v>
      </c>
      <c r="B401">
        <v>217</v>
      </c>
      <c r="C401">
        <f t="shared" si="52"/>
        <v>200.18041517497841</v>
      </c>
      <c r="D401">
        <f t="shared" si="53"/>
        <v>399.15000000001794</v>
      </c>
      <c r="E401">
        <f t="shared" si="54"/>
        <v>16.819584825021593</v>
      </c>
      <c r="F401">
        <f t="shared" si="51"/>
        <v>1.9756869870389875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1.9756869870389875</v>
      </c>
      <c r="L401">
        <f t="shared" si="56"/>
        <v>14.843897837982606</v>
      </c>
      <c r="M401">
        <f t="shared" si="57"/>
        <v>220.34130302446468</v>
      </c>
    </row>
    <row r="402" spans="1:13" x14ac:dyDescent="0.25">
      <c r="A402">
        <v>839.49999999998204</v>
      </c>
      <c r="B402">
        <v>198</v>
      </c>
      <c r="C402">
        <f t="shared" si="52"/>
        <v>200.19068433301214</v>
      </c>
      <c r="D402">
        <f t="shared" si="53"/>
        <v>399.10000000001787</v>
      </c>
      <c r="E402">
        <f t="shared" si="54"/>
        <v>-2.1906843330121433</v>
      </c>
      <c r="F402">
        <f t="shared" si="51"/>
        <v>1.8001722301983842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1.8001722301983842</v>
      </c>
      <c r="L402">
        <f t="shared" si="56"/>
        <v>-3.9908565632105275</v>
      </c>
      <c r="M402">
        <f t="shared" si="57"/>
        <v>15.926936108120543</v>
      </c>
    </row>
    <row r="403" spans="1:13" x14ac:dyDescent="0.25">
      <c r="A403">
        <v>839.54999999998199</v>
      </c>
      <c r="B403">
        <v>232</v>
      </c>
      <c r="C403">
        <f t="shared" si="52"/>
        <v>200.20095349104585</v>
      </c>
      <c r="D403">
        <f t="shared" si="53"/>
        <v>399.05000000001792</v>
      </c>
      <c r="E403">
        <f t="shared" si="54"/>
        <v>31.799046508954149</v>
      </c>
      <c r="F403">
        <f t="shared" si="51"/>
        <v>1.6372926018484191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1.6372926018484191</v>
      </c>
      <c r="L403">
        <f t="shared" si="56"/>
        <v>30.16175390710573</v>
      </c>
      <c r="M403">
        <f t="shared" si="57"/>
        <v>909.73139875280776</v>
      </c>
    </row>
    <row r="404" spans="1:13" x14ac:dyDescent="0.25">
      <c r="A404">
        <v>839.59999999998195</v>
      </c>
      <c r="B404">
        <v>198</v>
      </c>
      <c r="C404">
        <f t="shared" si="52"/>
        <v>200.21122264907956</v>
      </c>
      <c r="D404">
        <f t="shared" si="53"/>
        <v>399.00000000001796</v>
      </c>
      <c r="E404">
        <f t="shared" si="54"/>
        <v>-2.2112226490795592</v>
      </c>
      <c r="F404">
        <f t="shared" si="51"/>
        <v>1.4864656029158594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1.4864656029158594</v>
      </c>
      <c r="L404">
        <f t="shared" si="56"/>
        <v>-3.6976882519954186</v>
      </c>
      <c r="M404">
        <f t="shared" si="57"/>
        <v>13.672898408944935</v>
      </c>
    </row>
    <row r="405" spans="1:13" x14ac:dyDescent="0.25">
      <c r="A405">
        <v>839.64999999998201</v>
      </c>
      <c r="B405">
        <v>199</v>
      </c>
      <c r="C405">
        <f t="shared" si="52"/>
        <v>200.2214918071133</v>
      </c>
      <c r="D405">
        <f t="shared" si="53"/>
        <v>398.95000000001789</v>
      </c>
      <c r="E405">
        <f t="shared" si="54"/>
        <v>-1.2214918071132956</v>
      </c>
      <c r="F405">
        <f t="shared" si="51"/>
        <v>1.3470997376302738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1.3470997376302738</v>
      </c>
      <c r="L405">
        <f t="shared" si="56"/>
        <v>-2.5685915447435694</v>
      </c>
      <c r="M405">
        <f t="shared" si="57"/>
        <v>6.5976625237281565</v>
      </c>
    </row>
    <row r="406" spans="1:13" x14ac:dyDescent="0.25">
      <c r="A406">
        <v>839.69999999998197</v>
      </c>
      <c r="B406">
        <v>222</v>
      </c>
      <c r="C406">
        <f t="shared" si="52"/>
        <v>200.231760965147</v>
      </c>
      <c r="D406">
        <f t="shared" si="53"/>
        <v>398.90000000001794</v>
      </c>
      <c r="E406">
        <f t="shared" si="54"/>
        <v>21.768239034852996</v>
      </c>
      <c r="F406">
        <f t="shared" si="51"/>
        <v>1.2185994060011456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1.2185994060011456</v>
      </c>
      <c r="L406">
        <f t="shared" si="56"/>
        <v>20.54963962885185</v>
      </c>
      <c r="M406">
        <f t="shared" si="57"/>
        <v>422.28768887567838</v>
      </c>
    </row>
    <row r="407" spans="1:13" x14ac:dyDescent="0.25">
      <c r="A407">
        <v>839.74999999998204</v>
      </c>
      <c r="B407">
        <v>198</v>
      </c>
      <c r="C407">
        <f t="shared" si="52"/>
        <v>200.24203012318074</v>
      </c>
      <c r="D407">
        <f t="shared" si="53"/>
        <v>398.85000000001787</v>
      </c>
      <c r="E407">
        <f t="shared" si="54"/>
        <v>-2.24203012318074</v>
      </c>
      <c r="F407">
        <f t="shared" si="51"/>
        <v>1.1003693771420919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1.1003693771420919</v>
      </c>
      <c r="L407">
        <f t="shared" si="56"/>
        <v>-3.342399500322832</v>
      </c>
      <c r="M407">
        <f t="shared" si="57"/>
        <v>11.171634419758316</v>
      </c>
    </row>
    <row r="408" spans="1:13" x14ac:dyDescent="0.25">
      <c r="A408">
        <v>839.79999999998199</v>
      </c>
      <c r="B408">
        <v>197</v>
      </c>
      <c r="C408">
        <f t="shared" si="52"/>
        <v>200.25229928121442</v>
      </c>
      <c r="D408">
        <f t="shared" si="53"/>
        <v>398.80000000001792</v>
      </c>
      <c r="E408">
        <f t="shared" si="54"/>
        <v>-3.2522992812144196</v>
      </c>
      <c r="F408">
        <f t="shared" si="51"/>
        <v>0.99181883667743331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0.99181883667743331</v>
      </c>
      <c r="L408">
        <f t="shared" si="56"/>
        <v>-4.244118117891853</v>
      </c>
      <c r="M408">
        <f t="shared" si="57"/>
        <v>18.012538598617883</v>
      </c>
    </row>
    <row r="409" spans="1:13" x14ac:dyDescent="0.25">
      <c r="A409">
        <v>839.84999999998195</v>
      </c>
      <c r="B409">
        <v>199</v>
      </c>
      <c r="C409">
        <f t="shared" si="52"/>
        <v>200.26256843924813</v>
      </c>
      <c r="D409">
        <f t="shared" si="53"/>
        <v>398.75000000001796</v>
      </c>
      <c r="E409">
        <f t="shared" si="54"/>
        <v>-1.2625684392481276</v>
      </c>
      <c r="F409">
        <f t="shared" si="51"/>
        <v>0.892365007200011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0.892365007200011</v>
      </c>
      <c r="L409">
        <f t="shared" si="56"/>
        <v>-2.1549334464481387</v>
      </c>
      <c r="M409">
        <f t="shared" si="57"/>
        <v>4.6437381586208533</v>
      </c>
    </row>
    <row r="410" spans="1:13" x14ac:dyDescent="0.25">
      <c r="A410">
        <v>839.89999999998201</v>
      </c>
      <c r="B410">
        <v>209</v>
      </c>
      <c r="C410">
        <f t="shared" si="52"/>
        <v>200.27283759728186</v>
      </c>
      <c r="D410">
        <f t="shared" si="53"/>
        <v>398.70000000001789</v>
      </c>
      <c r="E410">
        <f t="shared" si="54"/>
        <v>8.727162402718136</v>
      </c>
      <c r="F410">
        <f t="shared" si="51"/>
        <v>0.80143634598114721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0.80143634598114721</v>
      </c>
      <c r="L410">
        <f t="shared" si="56"/>
        <v>7.9257260567369885</v>
      </c>
      <c r="M410">
        <f t="shared" si="57"/>
        <v>62.817133526439655</v>
      </c>
    </row>
    <row r="411" spans="1:13" x14ac:dyDescent="0.25">
      <c r="A411">
        <v>839.94999999998197</v>
      </c>
      <c r="B411">
        <v>201</v>
      </c>
      <c r="C411">
        <f t="shared" si="52"/>
        <v>200.28310675531557</v>
      </c>
      <c r="D411">
        <f t="shared" si="53"/>
        <v>398.65000000001794</v>
      </c>
      <c r="E411">
        <f t="shared" si="54"/>
        <v>0.71689324468442805</v>
      </c>
      <c r="F411">
        <f t="shared" si="51"/>
        <v>0.71847532877649745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0.71847532877649745</v>
      </c>
      <c r="L411">
        <f t="shared" si="56"/>
        <v>-1.5820840920693913E-3</v>
      </c>
      <c r="M411">
        <f t="shared" si="57"/>
        <v>2.5029900743790301E-6</v>
      </c>
    </row>
    <row r="412" spans="1:13" x14ac:dyDescent="0.25">
      <c r="A412">
        <v>839.99999999998204</v>
      </c>
      <c r="B412">
        <v>203</v>
      </c>
      <c r="C412">
        <f t="shared" si="52"/>
        <v>200.29337591334931</v>
      </c>
      <c r="D412">
        <f t="shared" si="53"/>
        <v>398.60000000001787</v>
      </c>
      <c r="E412">
        <f t="shared" si="54"/>
        <v>2.7066240866506917</v>
      </c>
      <c r="F412">
        <f t="shared" si="51"/>
        <v>0.64294083264685009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0.64294083264685009</v>
      </c>
      <c r="L412">
        <f t="shared" si="56"/>
        <v>2.0636832540038417</v>
      </c>
      <c r="M412">
        <f t="shared" si="57"/>
        <v>4.2587885728558845</v>
      </c>
    </row>
    <row r="413" spans="1:13" x14ac:dyDescent="0.25">
      <c r="A413">
        <v>840.04999999998199</v>
      </c>
      <c r="B413">
        <v>184</v>
      </c>
      <c r="C413">
        <f t="shared" si="52"/>
        <v>200.30364507138302</v>
      </c>
      <c r="D413">
        <f t="shared" si="53"/>
        <v>398.55000000001792</v>
      </c>
      <c r="E413">
        <f t="shared" si="54"/>
        <v>-16.303645071383016</v>
      </c>
      <c r="F413">
        <f t="shared" si="51"/>
        <v>0.57431013420843902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0.57431013420843902</v>
      </c>
      <c r="L413">
        <f t="shared" si="56"/>
        <v>-16.877955205591455</v>
      </c>
      <c r="M413">
        <f t="shared" si="57"/>
        <v>284.86537192195169</v>
      </c>
    </row>
    <row r="414" spans="1:13" x14ac:dyDescent="0.25">
      <c r="A414">
        <v>840.09999999998195</v>
      </c>
      <c r="B414">
        <v>197</v>
      </c>
      <c r="C414">
        <f t="shared" si="52"/>
        <v>200.31391422941672</v>
      </c>
      <c r="D414">
        <f t="shared" si="53"/>
        <v>398.50000000001796</v>
      </c>
      <c r="E414">
        <f t="shared" si="54"/>
        <v>-3.3139142294167243</v>
      </c>
      <c r="F414">
        <f t="shared" si="51"/>
        <v>0.5120805426267262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0.5120805426267262</v>
      </c>
      <c r="L414">
        <f t="shared" si="56"/>
        <v>-3.8259947720434506</v>
      </c>
      <c r="M414">
        <f t="shared" si="57"/>
        <v>14.638235995703816</v>
      </c>
    </row>
    <row r="415" spans="1:13" x14ac:dyDescent="0.25">
      <c r="A415">
        <v>840.14999999998201</v>
      </c>
      <c r="B415">
        <v>203</v>
      </c>
      <c r="C415">
        <f t="shared" si="52"/>
        <v>200.32418338745046</v>
      </c>
      <c r="D415">
        <f t="shared" si="53"/>
        <v>398.45000000001789</v>
      </c>
      <c r="E415">
        <f t="shared" si="54"/>
        <v>2.6758166125495393</v>
      </c>
      <c r="F415">
        <f t="shared" si="51"/>
        <v>0.45577068902337342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0.45577068902337342</v>
      </c>
      <c r="L415">
        <f t="shared" si="56"/>
        <v>2.220045923526166</v>
      </c>
      <c r="M415">
        <f t="shared" si="57"/>
        <v>4.9286039025651478</v>
      </c>
    </row>
    <row r="416" spans="1:13" x14ac:dyDescent="0.25">
      <c r="A416">
        <v>840.19999999998197</v>
      </c>
      <c r="B416">
        <v>196</v>
      </c>
      <c r="C416">
        <f t="shared" si="52"/>
        <v>200.33445254548417</v>
      </c>
      <c r="D416">
        <f t="shared" si="53"/>
        <v>398.40000000001794</v>
      </c>
      <c r="E416">
        <f t="shared" si="54"/>
        <v>-4.3344525454841687</v>
      </c>
      <c r="F416">
        <f t="shared" si="51"/>
        <v>0.40492149576337788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0.40492149576337788</v>
      </c>
      <c r="L416">
        <f t="shared" si="56"/>
        <v>-4.7393740412475465</v>
      </c>
      <c r="M416">
        <f t="shared" si="57"/>
        <v>22.4616663028511</v>
      </c>
    </row>
    <row r="417" spans="1:13" x14ac:dyDescent="0.25">
      <c r="A417">
        <v>840.24999999998204</v>
      </c>
      <c r="B417">
        <v>213</v>
      </c>
      <c r="C417">
        <f t="shared" si="52"/>
        <v>200.34472170351788</v>
      </c>
      <c r="D417">
        <f t="shared" si="53"/>
        <v>398.35000000001787</v>
      </c>
      <c r="E417">
        <f t="shared" si="54"/>
        <v>12.655278296482123</v>
      </c>
      <c r="F417">
        <f t="shared" ref="F417:J467" si="58">F$5*EXP(-(($D417-F$6)^2)/(2*F$7^2))</f>
        <v>0.35909685038251055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0.35909685038251055</v>
      </c>
      <c r="L417">
        <f t="shared" si="56"/>
        <v>12.296181446099613</v>
      </c>
      <c r="M417">
        <f t="shared" si="57"/>
        <v>151.19607815540436</v>
      </c>
    </row>
    <row r="418" spans="1:13" x14ac:dyDescent="0.25">
      <c r="A418">
        <v>840.29999999998199</v>
      </c>
      <c r="B418">
        <v>190</v>
      </c>
      <c r="C418">
        <f t="shared" si="52"/>
        <v>200.35499086155158</v>
      </c>
      <c r="D418">
        <f t="shared" si="53"/>
        <v>398.30000000001792</v>
      </c>
      <c r="E418">
        <f t="shared" si="54"/>
        <v>-10.354990861551585</v>
      </c>
      <c r="F418">
        <f t="shared" si="58"/>
        <v>0.3178840097343924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0.3178840097343924</v>
      </c>
      <c r="L418">
        <f t="shared" si="56"/>
        <v>-10.672874871285977</v>
      </c>
      <c r="M418">
        <f t="shared" si="57"/>
        <v>113.91025801812766</v>
      </c>
    </row>
    <row r="419" spans="1:13" x14ac:dyDescent="0.25">
      <c r="A419">
        <v>840.34999999998104</v>
      </c>
      <c r="B419">
        <v>211</v>
      </c>
      <c r="C419">
        <f t="shared" si="52"/>
        <v>200.36526001958512</v>
      </c>
      <c r="D419">
        <f t="shared" si="53"/>
        <v>398.25000000001887</v>
      </c>
      <c r="E419">
        <f t="shared" si="54"/>
        <v>10.634739980414878</v>
      </c>
      <c r="F419">
        <f t="shared" si="58"/>
        <v>0.28089376030880708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0.28089376030880708</v>
      </c>
      <c r="L419">
        <f t="shared" si="56"/>
        <v>10.353846220106071</v>
      </c>
      <c r="M419">
        <f t="shared" si="57"/>
        <v>107.20213154960477</v>
      </c>
    </row>
    <row r="420" spans="1:13" x14ac:dyDescent="0.25">
      <c r="A420">
        <v>840.39999999998099</v>
      </c>
      <c r="B420">
        <v>189</v>
      </c>
      <c r="C420">
        <f t="shared" si="52"/>
        <v>200.37552917761883</v>
      </c>
      <c r="D420">
        <f t="shared" si="53"/>
        <v>398.20000000001892</v>
      </c>
      <c r="E420">
        <f t="shared" si="54"/>
        <v>-11.37552917761883</v>
      </c>
      <c r="F420">
        <f t="shared" si="58"/>
        <v>0.24776036065814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0.24776036065814</v>
      </c>
      <c r="L420">
        <f t="shared" si="56"/>
        <v>-11.623289538276969</v>
      </c>
      <c r="M420">
        <f t="shared" si="57"/>
        <v>135.10085969061885</v>
      </c>
    </row>
    <row r="421" spans="1:13" x14ac:dyDescent="0.25">
      <c r="A421">
        <v>840.44999999998095</v>
      </c>
      <c r="B421">
        <v>198</v>
      </c>
      <c r="C421">
        <f t="shared" si="52"/>
        <v>200.38579833565254</v>
      </c>
      <c r="D421">
        <f t="shared" si="53"/>
        <v>398.15000000001896</v>
      </c>
      <c r="E421">
        <f t="shared" si="54"/>
        <v>-2.3857983356525381</v>
      </c>
      <c r="F421">
        <f t="shared" si="58"/>
        <v>0.21814129151140951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0.21814129151140951</v>
      </c>
      <c r="L421">
        <f t="shared" si="56"/>
        <v>-2.6039396271639474</v>
      </c>
      <c r="M421">
        <f t="shared" si="57"/>
        <v>6.7805015819147174</v>
      </c>
    </row>
    <row r="422" spans="1:13" x14ac:dyDescent="0.25">
      <c r="A422">
        <v>840.49999999998101</v>
      </c>
      <c r="B422">
        <v>201</v>
      </c>
      <c r="C422">
        <f t="shared" si="52"/>
        <v>200.39606749368627</v>
      </c>
      <c r="D422">
        <f t="shared" si="53"/>
        <v>398.10000000001889</v>
      </c>
      <c r="E422">
        <f t="shared" si="54"/>
        <v>0.60393250631372553</v>
      </c>
      <c r="F422">
        <f t="shared" si="58"/>
        <v>0.19171683846308937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0.19171683846308937</v>
      </c>
      <c r="L422">
        <f t="shared" si="56"/>
        <v>0.41221566785063612</v>
      </c>
      <c r="M422">
        <f t="shared" si="57"/>
        <v>0.16992175682154598</v>
      </c>
    </row>
    <row r="423" spans="1:13" x14ac:dyDescent="0.25">
      <c r="A423">
        <v>840.54999999998097</v>
      </c>
      <c r="B423">
        <v>207</v>
      </c>
      <c r="C423">
        <f t="shared" si="52"/>
        <v>200.40633665171998</v>
      </c>
      <c r="D423">
        <f t="shared" si="53"/>
        <v>398.05000000001894</v>
      </c>
      <c r="E423">
        <f t="shared" si="54"/>
        <v>6.5936633482800175</v>
      </c>
      <c r="F423">
        <f t="shared" si="58"/>
        <v>0.16818953121675087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0.16818953121675087</v>
      </c>
      <c r="L423">
        <f t="shared" si="56"/>
        <v>6.425473817063267</v>
      </c>
      <c r="M423">
        <f t="shared" si="57"/>
        <v>41.286713773765591</v>
      </c>
    </row>
    <row r="424" spans="1:13" x14ac:dyDescent="0.25">
      <c r="A424">
        <v>840.59999999998104</v>
      </c>
      <c r="B424">
        <v>196</v>
      </c>
      <c r="C424">
        <f t="shared" si="52"/>
        <v>200.41660580975369</v>
      </c>
      <c r="D424">
        <f t="shared" si="53"/>
        <v>398.00000000001887</v>
      </c>
      <c r="E424">
        <f t="shared" si="54"/>
        <v>-4.4166058097536904</v>
      </c>
      <c r="F424">
        <f t="shared" si="58"/>
        <v>0.14728346220269742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0.14728346220269742</v>
      </c>
      <c r="L424">
        <f t="shared" si="56"/>
        <v>-4.5638892719563877</v>
      </c>
      <c r="M424">
        <f t="shared" si="57"/>
        <v>20.829085286678605</v>
      </c>
    </row>
    <row r="425" spans="1:13" x14ac:dyDescent="0.25">
      <c r="A425">
        <v>840.64999999998099</v>
      </c>
      <c r="B425">
        <v>188</v>
      </c>
      <c r="C425">
        <f t="shared" si="52"/>
        <v>200.4268749677874</v>
      </c>
      <c r="D425">
        <f t="shared" si="53"/>
        <v>397.95000000001892</v>
      </c>
      <c r="E425">
        <f t="shared" si="54"/>
        <v>-12.426874967787398</v>
      </c>
      <c r="F425">
        <f t="shared" si="58"/>
        <v>0.12874350607896118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0.12874350607896118</v>
      </c>
      <c r="L425">
        <f t="shared" si="56"/>
        <v>-12.55561847386636</v>
      </c>
      <c r="M425">
        <f t="shared" si="57"/>
        <v>157.64355526129424</v>
      </c>
    </row>
    <row r="426" spans="1:13" x14ac:dyDescent="0.25">
      <c r="A426">
        <v>840.69999999998095</v>
      </c>
      <c r="B426">
        <v>210</v>
      </c>
      <c r="C426">
        <f t="shared" si="52"/>
        <v>200.43714412582111</v>
      </c>
      <c r="D426">
        <f t="shared" si="53"/>
        <v>397.90000000001896</v>
      </c>
      <c r="E426">
        <f t="shared" si="54"/>
        <v>9.5628558741788936</v>
      </c>
      <c r="F426">
        <f t="shared" si="58"/>
        <v>0.11233446017294434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0.11233446017294434</v>
      </c>
      <c r="L426">
        <f t="shared" si="56"/>
        <v>9.4505214140059497</v>
      </c>
      <c r="M426">
        <f t="shared" si="57"/>
        <v>89.312354996585015</v>
      </c>
    </row>
    <row r="427" spans="1:13" x14ac:dyDescent="0.25">
      <c r="A427">
        <v>840.74999999998101</v>
      </c>
      <c r="B427">
        <v>205</v>
      </c>
      <c r="C427">
        <f t="shared" si="52"/>
        <v>200.44741328385484</v>
      </c>
      <c r="D427">
        <f t="shared" si="53"/>
        <v>397.85000000001889</v>
      </c>
      <c r="E427">
        <f t="shared" si="54"/>
        <v>4.5525867161451572</v>
      </c>
      <c r="F427">
        <f t="shared" si="58"/>
        <v>9.7840124382412338E-2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9.7840124382412338E-2</v>
      </c>
      <c r="L427">
        <f t="shared" si="56"/>
        <v>4.4547465917627447</v>
      </c>
      <c r="M427">
        <f t="shared" si="57"/>
        <v>19.844767196821788</v>
      </c>
    </row>
    <row r="428" spans="1:13" x14ac:dyDescent="0.25">
      <c r="A428">
        <v>840.79999999998097</v>
      </c>
      <c r="B428">
        <v>188</v>
      </c>
      <c r="C428">
        <f t="shared" si="52"/>
        <v>200.45768244188855</v>
      </c>
      <c r="D428">
        <f t="shared" si="53"/>
        <v>397.80000000001894</v>
      </c>
      <c r="E428">
        <f t="shared" si="54"/>
        <v>-12.457682441888551</v>
      </c>
      <c r="F428">
        <f t="shared" si="58"/>
        <v>8.5062337452836437E-2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8.5062337452836437E-2</v>
      </c>
      <c r="L428">
        <f t="shared" si="56"/>
        <v>-12.542744779341387</v>
      </c>
      <c r="M428">
        <f t="shared" si="57"/>
        <v>157.32044659969563</v>
      </c>
    </row>
    <row r="429" spans="1:13" x14ac:dyDescent="0.25">
      <c r="A429">
        <v>840.84999999998104</v>
      </c>
      <c r="B429">
        <v>195</v>
      </c>
      <c r="C429">
        <f t="shared" si="52"/>
        <v>200.46795159992229</v>
      </c>
      <c r="D429">
        <f t="shared" si="53"/>
        <v>397.75000000001887</v>
      </c>
      <c r="E429">
        <f t="shared" si="54"/>
        <v>-5.4679515999222872</v>
      </c>
      <c r="F429">
        <f t="shared" si="58"/>
        <v>7.3819984921884768E-2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7.3819984921884768E-2</v>
      </c>
      <c r="L429">
        <f t="shared" si="56"/>
        <v>-5.541771584844172</v>
      </c>
      <c r="M429">
        <f t="shared" si="57"/>
        <v>30.711232298586285</v>
      </c>
    </row>
    <row r="430" spans="1:13" x14ac:dyDescent="0.25">
      <c r="A430">
        <v>840.89999999998099</v>
      </c>
      <c r="B430">
        <v>210</v>
      </c>
      <c r="C430">
        <f t="shared" si="52"/>
        <v>200.478220757956</v>
      </c>
      <c r="D430">
        <f t="shared" si="53"/>
        <v>397.70000000001892</v>
      </c>
      <c r="E430">
        <f t="shared" si="54"/>
        <v>9.5217792420440048</v>
      </c>
      <c r="F430">
        <f t="shared" si="58"/>
        <v>6.394799239747162E-2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6.394799239747162E-2</v>
      </c>
      <c r="L430">
        <f t="shared" si="56"/>
        <v>9.4578312496465333</v>
      </c>
      <c r="M430">
        <f t="shared" si="57"/>
        <v>89.450571946790504</v>
      </c>
    </row>
    <row r="431" spans="1:13" x14ac:dyDescent="0.25">
      <c r="A431">
        <v>840.94999999998095</v>
      </c>
      <c r="B431">
        <v>184</v>
      </c>
      <c r="C431">
        <f t="shared" si="52"/>
        <v>200.4884899159897</v>
      </c>
      <c r="D431">
        <f t="shared" si="53"/>
        <v>397.65000000001896</v>
      </c>
      <c r="E431">
        <f t="shared" si="54"/>
        <v>-16.488489915989703</v>
      </c>
      <c r="F431">
        <f t="shared" si="58"/>
        <v>5.5296316234472002E-2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5.5296316234472002E-2</v>
      </c>
      <c r="L431">
        <f t="shared" si="56"/>
        <v>-16.543786232224175</v>
      </c>
      <c r="M431">
        <f t="shared" si="57"/>
        <v>273.69686289753014</v>
      </c>
    </row>
    <row r="432" spans="1:13" x14ac:dyDescent="0.25">
      <c r="A432">
        <v>840.99999999998101</v>
      </c>
      <c r="B432">
        <v>210</v>
      </c>
      <c r="C432">
        <f t="shared" si="52"/>
        <v>200.49875907402344</v>
      </c>
      <c r="D432">
        <f t="shared" si="53"/>
        <v>397.60000000001889</v>
      </c>
      <c r="E432">
        <f t="shared" si="54"/>
        <v>9.5012409259765604</v>
      </c>
      <c r="F432">
        <f t="shared" si="58"/>
        <v>4.7728942123659066E-2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4.7728942123659066E-2</v>
      </c>
      <c r="L432">
        <f t="shared" si="56"/>
        <v>9.453511983852902</v>
      </c>
      <c r="M432">
        <f t="shared" si="57"/>
        <v>89.36888882885043</v>
      </c>
    </row>
    <row r="433" spans="1:13" x14ac:dyDescent="0.25">
      <c r="A433">
        <v>841.04999999998097</v>
      </c>
      <c r="B433">
        <v>193</v>
      </c>
      <c r="C433">
        <f t="shared" si="52"/>
        <v>200.50902823205712</v>
      </c>
      <c r="D433">
        <f t="shared" si="53"/>
        <v>397.55000000001894</v>
      </c>
      <c r="E433">
        <f t="shared" si="54"/>
        <v>-7.5090282320571191</v>
      </c>
      <c r="F433">
        <f t="shared" si="58"/>
        <v>4.1122900616151536E-2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4.1122900616151536E-2</v>
      </c>
      <c r="L433">
        <f t="shared" si="56"/>
        <v>-7.5501511326732711</v>
      </c>
      <c r="M433">
        <f t="shared" si="57"/>
        <v>57.004782126207481</v>
      </c>
    </row>
    <row r="434" spans="1:13" x14ac:dyDescent="0.25">
      <c r="A434">
        <v>841.09999999998104</v>
      </c>
      <c r="B434">
        <v>205</v>
      </c>
      <c r="C434">
        <f t="shared" si="52"/>
        <v>200.51929739009086</v>
      </c>
      <c r="D434">
        <f t="shared" si="53"/>
        <v>397.50000000001887</v>
      </c>
      <c r="E434">
        <f t="shared" si="54"/>
        <v>4.4807026099091445</v>
      </c>
      <c r="F434">
        <f t="shared" si="58"/>
        <v>3.5367307195539301E-2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3.5367307195539301E-2</v>
      </c>
      <c r="L434">
        <f t="shared" si="56"/>
        <v>4.4453353027136053</v>
      </c>
      <c r="M434">
        <f t="shared" si="57"/>
        <v>19.761005953551862</v>
      </c>
    </row>
    <row r="435" spans="1:13" x14ac:dyDescent="0.25">
      <c r="A435">
        <v>841.14999999998099</v>
      </c>
      <c r="B435">
        <v>201</v>
      </c>
      <c r="C435">
        <f t="shared" si="52"/>
        <v>200.52956654812456</v>
      </c>
      <c r="D435">
        <f t="shared" si="53"/>
        <v>397.45000000001892</v>
      </c>
      <c r="E435">
        <f t="shared" si="54"/>
        <v>0.4704334518754365</v>
      </c>
      <c r="F435">
        <f t="shared" si="58"/>
        <v>3.0362433187702483E-2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3.0362433187702483E-2</v>
      </c>
      <c r="L435">
        <f t="shared" si="56"/>
        <v>0.44007101868773402</v>
      </c>
      <c r="M435">
        <f t="shared" si="57"/>
        <v>0.19366250148885994</v>
      </c>
    </row>
    <row r="436" spans="1:13" x14ac:dyDescent="0.25">
      <c r="A436">
        <v>841.19999999998095</v>
      </c>
      <c r="B436">
        <v>214</v>
      </c>
      <c r="C436">
        <f t="shared" si="52"/>
        <v>200.53983570615827</v>
      </c>
      <c r="D436">
        <f t="shared" si="53"/>
        <v>397.40000000001896</v>
      </c>
      <c r="E436">
        <f t="shared" si="54"/>
        <v>13.460164293841729</v>
      </c>
      <c r="F436">
        <f t="shared" si="58"/>
        <v>2.6018812571436921E-2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2.6018812571436921E-2</v>
      </c>
      <c r="L436">
        <f t="shared" si="56"/>
        <v>13.434145481270292</v>
      </c>
      <c r="M436">
        <f t="shared" si="57"/>
        <v>180.47626481193501</v>
      </c>
    </row>
    <row r="437" spans="1:13" x14ac:dyDescent="0.25">
      <c r="A437">
        <v>841.24999999998101</v>
      </c>
      <c r="B437">
        <v>184</v>
      </c>
      <c r="C437">
        <f t="shared" si="52"/>
        <v>200.55010486419201</v>
      </c>
      <c r="D437">
        <f t="shared" si="53"/>
        <v>397.35000000001889</v>
      </c>
      <c r="E437">
        <f t="shared" si="54"/>
        <v>-16.550104864192008</v>
      </c>
      <c r="F437">
        <f t="shared" si="58"/>
        <v>2.2256388629512618E-2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2.2256388629512618E-2</v>
      </c>
      <c r="L437">
        <f t="shared" si="56"/>
        <v>-16.572361252821519</v>
      </c>
      <c r="M437">
        <f t="shared" si="57"/>
        <v>274.64315749402004</v>
      </c>
    </row>
    <row r="438" spans="1:13" x14ac:dyDescent="0.25">
      <c r="A438">
        <v>841.29999999998097</v>
      </c>
      <c r="B438">
        <v>194</v>
      </c>
      <c r="C438">
        <f t="shared" si="52"/>
        <v>200.56037402222572</v>
      </c>
      <c r="D438">
        <f t="shared" si="53"/>
        <v>397.30000000001894</v>
      </c>
      <c r="E438">
        <f t="shared" si="54"/>
        <v>-6.5603740222257159</v>
      </c>
      <c r="F438">
        <f t="shared" si="58"/>
        <v>1.9003703359486694E-2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1.9003703359486694E-2</v>
      </c>
      <c r="L438">
        <f t="shared" si="56"/>
        <v>-6.5793777255852026</v>
      </c>
      <c r="M438">
        <f t="shared" si="57"/>
        <v>43.288211255926711</v>
      </c>
    </row>
    <row r="439" spans="1:13" x14ac:dyDescent="0.25">
      <c r="A439">
        <v>841.34999999998104</v>
      </c>
      <c r="B439">
        <v>196</v>
      </c>
      <c r="C439">
        <f t="shared" si="52"/>
        <v>200.57064318025945</v>
      </c>
      <c r="D439">
        <f t="shared" si="53"/>
        <v>397.25000000001887</v>
      </c>
      <c r="E439">
        <f t="shared" si="54"/>
        <v>-4.5706431802594523</v>
      </c>
      <c r="F439">
        <f t="shared" si="58"/>
        <v>1.6197131649098098E-2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1.6197131649098098E-2</v>
      </c>
      <c r="L439">
        <f t="shared" si="56"/>
        <v>-4.5868403119085501</v>
      </c>
      <c r="M439">
        <f t="shared" si="57"/>
        <v>21.039104046949326</v>
      </c>
    </row>
    <row r="440" spans="1:13" x14ac:dyDescent="0.25">
      <c r="A440">
        <v>841.39999999998099</v>
      </c>
      <c r="B440">
        <v>200</v>
      </c>
      <c r="C440">
        <f t="shared" si="52"/>
        <v>200.58091233829316</v>
      </c>
      <c r="D440">
        <f t="shared" si="53"/>
        <v>397.20000000001892</v>
      </c>
      <c r="E440">
        <f t="shared" si="54"/>
        <v>-0.58091233829316025</v>
      </c>
      <c r="F440">
        <f t="shared" si="58"/>
        <v>1.3780161410640092E-2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1.3780161410640092E-2</v>
      </c>
      <c r="L440">
        <f t="shared" si="56"/>
        <v>-0.59469249970380034</v>
      </c>
      <c r="M440">
        <f t="shared" si="57"/>
        <v>0.35365916920395457</v>
      </c>
    </row>
    <row r="441" spans="1:13" x14ac:dyDescent="0.25">
      <c r="A441">
        <v>841.44999999998004</v>
      </c>
      <c r="B441">
        <v>205</v>
      </c>
      <c r="C441">
        <f t="shared" si="52"/>
        <v>200.59118149632667</v>
      </c>
      <c r="D441">
        <f t="shared" si="53"/>
        <v>397.15000000001987</v>
      </c>
      <c r="E441">
        <f t="shared" si="54"/>
        <v>4.4088185036733307</v>
      </c>
      <c r="F441">
        <f t="shared" si="58"/>
        <v>1.1702720158830972E-2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1.1702720158830972E-2</v>
      </c>
      <c r="L441">
        <f t="shared" si="56"/>
        <v>4.3971157835144998</v>
      </c>
      <c r="M441">
        <f t="shared" si="57"/>
        <v>19.334627213632334</v>
      </c>
    </row>
    <row r="442" spans="1:13" x14ac:dyDescent="0.25">
      <c r="A442">
        <v>841.49999999997999</v>
      </c>
      <c r="B442">
        <v>205</v>
      </c>
      <c r="C442">
        <f t="shared" si="52"/>
        <v>200.60145065436038</v>
      </c>
      <c r="D442">
        <f t="shared" si="53"/>
        <v>397.10000000001992</v>
      </c>
      <c r="E442">
        <f t="shared" si="54"/>
        <v>4.3985493456396227</v>
      </c>
      <c r="F442">
        <f t="shared" si="58"/>
        <v>9.9205479044796076E-3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9.9205479044796076E-3</v>
      </c>
      <c r="L442">
        <f t="shared" si="56"/>
        <v>4.3886287977351435</v>
      </c>
      <c r="M442">
        <f t="shared" si="57"/>
        <v>19.26006272431021</v>
      </c>
    </row>
    <row r="443" spans="1:13" x14ac:dyDescent="0.25">
      <c r="A443">
        <v>841.54999999997995</v>
      </c>
      <c r="B443">
        <v>209</v>
      </c>
      <c r="C443">
        <f t="shared" si="52"/>
        <v>200.61171981239409</v>
      </c>
      <c r="D443">
        <f t="shared" si="53"/>
        <v>397.05000000001996</v>
      </c>
      <c r="E443">
        <f t="shared" si="54"/>
        <v>8.3882801876059148</v>
      </c>
      <c r="F443">
        <f t="shared" si="58"/>
        <v>8.3946157163814605E-3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8.3946157163814605E-3</v>
      </c>
      <c r="L443">
        <f t="shared" si="56"/>
        <v>8.3798855718895329</v>
      </c>
      <c r="M443">
        <f t="shared" si="57"/>
        <v>70.222482197962364</v>
      </c>
    </row>
    <row r="444" spans="1:13" x14ac:dyDescent="0.25">
      <c r="A444">
        <v>841.59999999998001</v>
      </c>
      <c r="B444">
        <v>193</v>
      </c>
      <c r="C444">
        <f t="shared" si="52"/>
        <v>200.62198897042782</v>
      </c>
      <c r="D444">
        <f t="shared" si="53"/>
        <v>397.0000000000199</v>
      </c>
      <c r="E444">
        <f t="shared" si="54"/>
        <v>-7.6219889704278216</v>
      </c>
      <c r="F444">
        <f t="shared" si="58"/>
        <v>7.0905888685597242E-3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7.0905888685597242E-3</v>
      </c>
      <c r="L444">
        <f t="shared" si="56"/>
        <v>-7.6290795592963816</v>
      </c>
      <c r="M444">
        <f t="shared" si="57"/>
        <v>58.202854922073875</v>
      </c>
    </row>
    <row r="445" spans="1:13" x14ac:dyDescent="0.25">
      <c r="A445">
        <v>841.64999999997997</v>
      </c>
      <c r="B445">
        <v>198</v>
      </c>
      <c r="C445">
        <f t="shared" si="52"/>
        <v>200.63225812846153</v>
      </c>
      <c r="D445">
        <f t="shared" si="53"/>
        <v>396.95000000001994</v>
      </c>
      <c r="E445">
        <f t="shared" si="54"/>
        <v>-2.6322581284615296</v>
      </c>
      <c r="F445">
        <f t="shared" si="58"/>
        <v>5.9783331368645481E-3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5.9783331368645481E-3</v>
      </c>
      <c r="L445">
        <f t="shared" si="56"/>
        <v>-2.6382364615983942</v>
      </c>
      <c r="M445">
        <f t="shared" si="57"/>
        <v>6.9602916273072157</v>
      </c>
    </row>
    <row r="446" spans="1:13" x14ac:dyDescent="0.25">
      <c r="A446">
        <v>841.69999999998004</v>
      </c>
      <c r="B446">
        <v>188</v>
      </c>
      <c r="C446">
        <f t="shared" si="52"/>
        <v>200.64252728649527</v>
      </c>
      <c r="D446">
        <f t="shared" si="53"/>
        <v>396.90000000001987</v>
      </c>
      <c r="E446">
        <f t="shared" si="54"/>
        <v>-12.642527286495266</v>
      </c>
      <c r="F446">
        <f t="shared" si="58"/>
        <v>5.0314625266470701E-3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5.0314625266470701E-3</v>
      </c>
      <c r="L446">
        <f t="shared" si="56"/>
        <v>-12.647558749021913</v>
      </c>
      <c r="M446">
        <f t="shared" si="57"/>
        <v>159.96074230996075</v>
      </c>
    </row>
    <row r="447" spans="1:13" x14ac:dyDescent="0.25">
      <c r="A447">
        <v>841.74999999997999</v>
      </c>
      <c r="B447">
        <v>215</v>
      </c>
      <c r="C447">
        <f t="shared" si="52"/>
        <v>200.65279644452897</v>
      </c>
      <c r="D447">
        <f t="shared" si="53"/>
        <v>396.85000000001992</v>
      </c>
      <c r="E447">
        <f t="shared" si="54"/>
        <v>14.347203555471026</v>
      </c>
      <c r="F447">
        <f t="shared" si="58"/>
        <v>4.226926498218684E-3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4.226926498218684E-3</v>
      </c>
      <c r="L447">
        <f t="shared" si="56"/>
        <v>14.342976628972806</v>
      </c>
      <c r="M447">
        <f t="shared" si="57"/>
        <v>205.72097857926013</v>
      </c>
    </row>
    <row r="448" spans="1:13" x14ac:dyDescent="0.25">
      <c r="A448">
        <v>841.79999999997995</v>
      </c>
      <c r="B448">
        <v>200</v>
      </c>
      <c r="C448">
        <f t="shared" si="52"/>
        <v>200.66306560256268</v>
      </c>
      <c r="D448">
        <f t="shared" si="53"/>
        <v>396.80000000001996</v>
      </c>
      <c r="E448">
        <f t="shared" si="54"/>
        <v>-0.66306560256268199</v>
      </c>
      <c r="F448">
        <f t="shared" si="58"/>
        <v>3.5446346002589112E-3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3.5446346002589112E-3</v>
      </c>
      <c r="L448">
        <f t="shared" si="56"/>
        <v>-0.66661023716294088</v>
      </c>
      <c r="M448">
        <f t="shared" si="57"/>
        <v>0.4443692082904323</v>
      </c>
    </row>
    <row r="449" spans="1:13" x14ac:dyDescent="0.25">
      <c r="A449">
        <v>841.84999999998001</v>
      </c>
      <c r="B449">
        <v>218</v>
      </c>
      <c r="C449">
        <f t="shared" si="52"/>
        <v>200.67333476059639</v>
      </c>
      <c r="D449">
        <f t="shared" si="53"/>
        <v>396.7500000000199</v>
      </c>
      <c r="E449">
        <f t="shared" si="54"/>
        <v>17.32666523940361</v>
      </c>
      <c r="F449">
        <f t="shared" si="58"/>
        <v>2.9671163172797052E-3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2.9671163172797052E-3</v>
      </c>
      <c r="L449">
        <f t="shared" si="56"/>
        <v>17.323698123086331</v>
      </c>
      <c r="M449">
        <f t="shared" si="57"/>
        <v>300.11051665982484</v>
      </c>
    </row>
    <row r="450" spans="1:13" x14ac:dyDescent="0.25">
      <c r="A450">
        <v>841.89999999997997</v>
      </c>
      <c r="B450">
        <v>191</v>
      </c>
      <c r="C450">
        <f t="shared" si="52"/>
        <v>200.6836039186301</v>
      </c>
      <c r="D450">
        <f t="shared" si="53"/>
        <v>396.70000000001994</v>
      </c>
      <c r="E450">
        <f t="shared" si="54"/>
        <v>-9.683603918630098</v>
      </c>
      <c r="F450">
        <f t="shared" si="58"/>
        <v>2.479213878476794E-3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2.479213878476794E-3</v>
      </c>
      <c r="L450">
        <f t="shared" si="56"/>
        <v>-9.6860831325085748</v>
      </c>
      <c r="M450">
        <f t="shared" si="57"/>
        <v>93.820206449867129</v>
      </c>
    </row>
    <row r="451" spans="1:13" x14ac:dyDescent="0.25">
      <c r="A451">
        <v>841.94999999998004</v>
      </c>
      <c r="B451">
        <v>201</v>
      </c>
      <c r="C451">
        <f t="shared" si="52"/>
        <v>200.69387307666383</v>
      </c>
      <c r="D451">
        <f t="shared" si="53"/>
        <v>396.65000000001987</v>
      </c>
      <c r="E451">
        <f t="shared" si="54"/>
        <v>0.30612692333616565</v>
      </c>
      <c r="F451">
        <f t="shared" si="58"/>
        <v>2.0678057557774066E-3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2.0678057557774066E-3</v>
      </c>
      <c r="L451">
        <f t="shared" si="56"/>
        <v>0.30405911758038823</v>
      </c>
      <c r="M451">
        <f t="shared" si="57"/>
        <v>9.2451946983764355E-2</v>
      </c>
    </row>
    <row r="452" spans="1:13" x14ac:dyDescent="0.25">
      <c r="A452">
        <v>841.99999999997999</v>
      </c>
      <c r="B452">
        <v>191</v>
      </c>
      <c r="C452">
        <f t="shared" si="52"/>
        <v>200.70414223469754</v>
      </c>
      <c r="D452">
        <f t="shared" si="53"/>
        <v>396.60000000001992</v>
      </c>
      <c r="E452">
        <f t="shared" si="54"/>
        <v>-9.7041422346975423</v>
      </c>
      <c r="F452">
        <f t="shared" si="58"/>
        <v>1.7215585925389877E-3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1.7215585925389877E-3</v>
      </c>
      <c r="L452">
        <f t="shared" si="56"/>
        <v>-9.7058637932900815</v>
      </c>
      <c r="M452">
        <f t="shared" si="57"/>
        <v>94.203791973899328</v>
      </c>
    </row>
    <row r="453" spans="1:13" x14ac:dyDescent="0.25">
      <c r="A453">
        <v>842.04999999997995</v>
      </c>
      <c r="B453">
        <v>185</v>
      </c>
      <c r="C453">
        <f t="shared" si="52"/>
        <v>200.71441139273125</v>
      </c>
      <c r="D453">
        <f t="shared" si="53"/>
        <v>396.55000000001996</v>
      </c>
      <c r="E453">
        <f t="shared" si="54"/>
        <v>-15.71441139273125</v>
      </c>
      <c r="F453">
        <f t="shared" si="58"/>
        <v>1.4307053454821006E-3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1.4307053454821006E-3</v>
      </c>
      <c r="L453">
        <f t="shared" si="56"/>
        <v>-15.715842098076733</v>
      </c>
      <c r="M453">
        <f t="shared" si="57"/>
        <v>246.98769285168089</v>
      </c>
    </row>
    <row r="454" spans="1:13" x14ac:dyDescent="0.25">
      <c r="A454">
        <v>842.09999999998001</v>
      </c>
      <c r="B454">
        <v>209</v>
      </c>
      <c r="C454">
        <f t="shared" si="52"/>
        <v>200.72468055076499</v>
      </c>
      <c r="D454">
        <f t="shared" si="53"/>
        <v>396.5000000000199</v>
      </c>
      <c r="E454">
        <f t="shared" si="54"/>
        <v>8.2753194492350133</v>
      </c>
      <c r="F454">
        <f t="shared" si="58"/>
        <v>1.1868474861542247E-3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1.1868474861542247E-3</v>
      </c>
      <c r="L454">
        <f t="shared" si="56"/>
        <v>8.2741326017488586</v>
      </c>
      <c r="M454">
        <f t="shared" si="57"/>
        <v>68.461270311323332</v>
      </c>
    </row>
    <row r="455" spans="1:13" x14ac:dyDescent="0.25">
      <c r="A455">
        <v>842.14999999997997</v>
      </c>
      <c r="B455">
        <v>210</v>
      </c>
      <c r="C455">
        <f t="shared" ref="C455:C512" si="59">$P$12*A455+$Q$12</f>
        <v>200.73494970879869</v>
      </c>
      <c r="D455">
        <f t="shared" ref="D455:D512" si="60">$E$2-A455-$N$5</f>
        <v>396.45000000001994</v>
      </c>
      <c r="E455">
        <f t="shared" ref="E455:E512" si="61">B455-C455</f>
        <v>9.2650502912013053</v>
      </c>
      <c r="F455">
        <f t="shared" si="58"/>
        <v>9.8277918964759172E-4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9.8277918964759172E-4</v>
      </c>
      <c r="L455">
        <f t="shared" ref="L455:L512" si="63">E455-K455</f>
        <v>9.2640675120116569</v>
      </c>
      <c r="M455">
        <f t="shared" ref="M455:M512" si="64">(L455)^2</f>
        <v>85.822946867109849</v>
      </c>
    </row>
    <row r="456" spans="1:13" x14ac:dyDescent="0.25">
      <c r="A456">
        <v>842.19999999998004</v>
      </c>
      <c r="B456">
        <v>218</v>
      </c>
      <c r="C456">
        <f t="shared" si="59"/>
        <v>200.74521886683243</v>
      </c>
      <c r="D456">
        <f t="shared" si="60"/>
        <v>396.40000000001987</v>
      </c>
      <c r="E456">
        <f t="shared" si="61"/>
        <v>17.254781133167569</v>
      </c>
      <c r="F456">
        <f t="shared" si="58"/>
        <v>8.123315334112246E-4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8.123315334112246E-4</v>
      </c>
      <c r="L456">
        <f t="shared" si="63"/>
        <v>17.253968801634159</v>
      </c>
      <c r="M456">
        <f t="shared" si="64"/>
        <v>297.69943940776488</v>
      </c>
    </row>
    <row r="457" spans="1:13" x14ac:dyDescent="0.25">
      <c r="A457">
        <v>842.24999999997999</v>
      </c>
      <c r="B457">
        <v>217</v>
      </c>
      <c r="C457">
        <f t="shared" si="59"/>
        <v>200.75548802486614</v>
      </c>
      <c r="D457">
        <f t="shared" si="60"/>
        <v>396.35000000001992</v>
      </c>
      <c r="E457">
        <f t="shared" si="61"/>
        <v>16.244511975133861</v>
      </c>
      <c r="F457">
        <f t="shared" si="58"/>
        <v>6.7023483406106546E-4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6.7023483406106546E-4</v>
      </c>
      <c r="L457">
        <f t="shared" si="63"/>
        <v>16.2438417402998</v>
      </c>
      <c r="M457">
        <f t="shared" si="64"/>
        <v>263.86239448390603</v>
      </c>
    </row>
    <row r="458" spans="1:13" x14ac:dyDescent="0.25">
      <c r="A458">
        <v>842.29999999997995</v>
      </c>
      <c r="B458">
        <v>187</v>
      </c>
      <c r="C458">
        <f t="shared" si="59"/>
        <v>200.76575718289982</v>
      </c>
      <c r="D458">
        <f t="shared" si="60"/>
        <v>396.30000000001996</v>
      </c>
      <c r="E458">
        <f t="shared" si="61"/>
        <v>-13.765757182899819</v>
      </c>
      <c r="F458">
        <f t="shared" si="58"/>
        <v>5.5199736181968395E-4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5.5199736181968395E-4</v>
      </c>
      <c r="L458">
        <f t="shared" si="63"/>
        <v>-13.766309180261638</v>
      </c>
      <c r="M458">
        <f t="shared" si="64"/>
        <v>189.51126844655585</v>
      </c>
    </row>
    <row r="459" spans="1:13" x14ac:dyDescent="0.25">
      <c r="A459">
        <v>842.34999999998001</v>
      </c>
      <c r="B459">
        <v>198</v>
      </c>
      <c r="C459">
        <f t="shared" si="59"/>
        <v>200.77602634093356</v>
      </c>
      <c r="D459">
        <f t="shared" si="60"/>
        <v>396.2500000000199</v>
      </c>
      <c r="E459">
        <f t="shared" si="61"/>
        <v>-2.776026340933555</v>
      </c>
      <c r="F459">
        <f t="shared" si="58"/>
        <v>4.5379878790441467E-4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4.5379878790441467E-4</v>
      </c>
      <c r="L459">
        <f t="shared" si="63"/>
        <v>-2.7764801397214596</v>
      </c>
      <c r="M459">
        <f t="shared" si="64"/>
        <v>7.7088419662676957</v>
      </c>
    </row>
    <row r="460" spans="1:13" x14ac:dyDescent="0.25">
      <c r="A460">
        <v>842.39999999997997</v>
      </c>
      <c r="B460">
        <v>204</v>
      </c>
      <c r="C460">
        <f t="shared" si="59"/>
        <v>200.78629549896726</v>
      </c>
      <c r="D460">
        <f t="shared" si="60"/>
        <v>396.20000000001994</v>
      </c>
      <c r="E460">
        <f t="shared" si="61"/>
        <v>3.213704501032737</v>
      </c>
      <c r="F460">
        <f t="shared" si="58"/>
        <v>3.7239683735622065E-4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3.7239683735622065E-4</v>
      </c>
      <c r="L460">
        <f t="shared" si="63"/>
        <v>3.2133321041953806</v>
      </c>
      <c r="M460">
        <f t="shared" si="64"/>
        <v>10.325503211852713</v>
      </c>
    </row>
    <row r="461" spans="1:13" x14ac:dyDescent="0.25">
      <c r="A461">
        <v>842.44999999998004</v>
      </c>
      <c r="B461">
        <v>193</v>
      </c>
      <c r="C461">
        <f t="shared" si="59"/>
        <v>200.796564657001</v>
      </c>
      <c r="D461">
        <f t="shared" si="60"/>
        <v>396.15000000001987</v>
      </c>
      <c r="E461">
        <f t="shared" si="61"/>
        <v>-7.7965646570009994</v>
      </c>
      <c r="F461">
        <f t="shared" si="58"/>
        <v>3.0504573653038279E-4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3.0504573653038279E-4</v>
      </c>
      <c r="L461">
        <f t="shared" si="63"/>
        <v>-7.7968697027375296</v>
      </c>
      <c r="M461">
        <f t="shared" si="64"/>
        <v>60.791177161466415</v>
      </c>
    </row>
    <row r="462" spans="1:13" x14ac:dyDescent="0.25">
      <c r="A462">
        <v>842.49999999997999</v>
      </c>
      <c r="B462">
        <v>174</v>
      </c>
      <c r="C462">
        <f t="shared" si="59"/>
        <v>200.80683381503471</v>
      </c>
      <c r="D462">
        <f t="shared" si="60"/>
        <v>396.10000000001992</v>
      </c>
      <c r="E462">
        <f t="shared" si="61"/>
        <v>-26.806833815034707</v>
      </c>
      <c r="F462">
        <f t="shared" si="58"/>
        <v>2.4942515909727876E-4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2.4942515909727876E-4</v>
      </c>
      <c r="L462">
        <f t="shared" si="63"/>
        <v>-26.807083240193805</v>
      </c>
      <c r="M462">
        <f t="shared" si="64"/>
        <v>718.61971184667959</v>
      </c>
    </row>
    <row r="463" spans="1:13" x14ac:dyDescent="0.25">
      <c r="A463">
        <v>842.54999999997904</v>
      </c>
      <c r="B463">
        <v>194</v>
      </c>
      <c r="C463">
        <f t="shared" si="59"/>
        <v>200.81710297306822</v>
      </c>
      <c r="D463">
        <f t="shared" si="60"/>
        <v>396.05000000002087</v>
      </c>
      <c r="E463">
        <f t="shared" si="61"/>
        <v>-6.8171029730682164</v>
      </c>
      <c r="F463">
        <f t="shared" si="58"/>
        <v>2.0357848559566664E-4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2.0357848559566664E-4</v>
      </c>
      <c r="L463">
        <f t="shared" si="63"/>
        <v>-6.8173065515538118</v>
      </c>
      <c r="M463">
        <f t="shared" si="64"/>
        <v>46.475668617858524</v>
      </c>
    </row>
    <row r="464" spans="1:13" x14ac:dyDescent="0.25">
      <c r="A464">
        <v>842.59999999997899</v>
      </c>
      <c r="B464">
        <v>215</v>
      </c>
      <c r="C464">
        <f t="shared" si="59"/>
        <v>200.82737213110192</v>
      </c>
      <c r="D464">
        <f t="shared" si="60"/>
        <v>396.00000000002092</v>
      </c>
      <c r="E464">
        <f t="shared" si="61"/>
        <v>14.172627868898076</v>
      </c>
      <c r="F464">
        <f t="shared" si="58"/>
        <v>1.6585929834685227E-4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1.6585929834685227E-4</v>
      </c>
      <c r="L464">
        <f t="shared" si="63"/>
        <v>14.172462009599728</v>
      </c>
      <c r="M464">
        <f t="shared" si="64"/>
        <v>200.85867941354758</v>
      </c>
    </row>
    <row r="465" spans="1:13" x14ac:dyDescent="0.25">
      <c r="A465">
        <v>842.64999999997895</v>
      </c>
      <c r="B465">
        <v>227</v>
      </c>
      <c r="C465">
        <f t="shared" si="59"/>
        <v>200.83764128913563</v>
      </c>
      <c r="D465">
        <f t="shared" si="60"/>
        <v>395.95000000002096</v>
      </c>
      <c r="E465">
        <f t="shared" si="61"/>
        <v>26.162358710864368</v>
      </c>
      <c r="F465">
        <f t="shared" si="58"/>
        <v>1.3488513509728089E-4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1.3488513509728089E-4</v>
      </c>
      <c r="L465">
        <f t="shared" si="63"/>
        <v>26.162223825729271</v>
      </c>
      <c r="M465">
        <f t="shared" si="64"/>
        <v>684.46195550755635</v>
      </c>
    </row>
    <row r="466" spans="1:13" x14ac:dyDescent="0.25">
      <c r="A466">
        <v>842.69999999997901</v>
      </c>
      <c r="B466">
        <v>221</v>
      </c>
      <c r="C466">
        <f t="shared" si="59"/>
        <v>200.84791044716937</v>
      </c>
      <c r="D466">
        <f t="shared" si="60"/>
        <v>395.9000000000209</v>
      </c>
      <c r="E466">
        <f t="shared" si="61"/>
        <v>20.152089552830631</v>
      </c>
      <c r="F466">
        <f t="shared" si="58"/>
        <v>1.0949762052481175E-4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1.0949762052481175E-4</v>
      </c>
      <c r="L466">
        <f t="shared" si="63"/>
        <v>20.151980055210107</v>
      </c>
      <c r="M466">
        <f t="shared" si="64"/>
        <v>406.10230014558596</v>
      </c>
    </row>
    <row r="467" spans="1:13" x14ac:dyDescent="0.25">
      <c r="A467">
        <v>842.74999999997897</v>
      </c>
      <c r="B467">
        <v>217</v>
      </c>
      <c r="C467">
        <f t="shared" si="59"/>
        <v>200.85817960520308</v>
      </c>
      <c r="D467">
        <f t="shared" si="60"/>
        <v>395.85000000002094</v>
      </c>
      <c r="E467">
        <f t="shared" si="61"/>
        <v>16.141820394796923</v>
      </c>
      <c r="F467">
        <f t="shared" si="58"/>
        <v>8.8728184456406998E-5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8.8728184456406998E-5</v>
      </c>
      <c r="L467">
        <f t="shared" si="63"/>
        <v>16.141731666612468</v>
      </c>
      <c r="M467">
        <f t="shared" si="64"/>
        <v>260.55550119691975</v>
      </c>
    </row>
    <row r="468" spans="1:13" x14ac:dyDescent="0.25">
      <c r="A468">
        <v>842.79999999997904</v>
      </c>
      <c r="B468">
        <v>190</v>
      </c>
      <c r="C468">
        <f t="shared" si="59"/>
        <v>200.86844876323681</v>
      </c>
      <c r="D468">
        <f t="shared" si="60"/>
        <v>395.80000000002087</v>
      </c>
      <c r="E468">
        <f t="shared" si="61"/>
        <v>-10.868448763236813</v>
      </c>
      <c r="F468">
        <f t="shared" ref="F468:J513" si="65">F$5*EXP(-(($D468-F$6)^2)/(2*F$7^2))</f>
        <v>7.1768659012875921E-5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7.1768659012875921E-5</v>
      </c>
      <c r="L468">
        <f t="shared" si="63"/>
        <v>-10.868520531895825</v>
      </c>
      <c r="M468">
        <f t="shared" si="64"/>
        <v>118.12473855224111</v>
      </c>
    </row>
    <row r="469" spans="1:13" x14ac:dyDescent="0.25">
      <c r="A469">
        <v>842.84999999997899</v>
      </c>
      <c r="B469">
        <v>208</v>
      </c>
      <c r="C469">
        <f t="shared" si="59"/>
        <v>200.87871792127052</v>
      </c>
      <c r="D469">
        <f t="shared" si="60"/>
        <v>395.75000000002092</v>
      </c>
      <c r="E469">
        <f t="shared" si="61"/>
        <v>7.1212820787294788</v>
      </c>
      <c r="F469">
        <f t="shared" si="65"/>
        <v>5.7946123944219326E-5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5.7946123944219326E-5</v>
      </c>
      <c r="L469">
        <f t="shared" si="63"/>
        <v>7.1212241326055343</v>
      </c>
      <c r="M469">
        <f t="shared" si="64"/>
        <v>50.711833146803443</v>
      </c>
    </row>
    <row r="470" spans="1:13" x14ac:dyDescent="0.25">
      <c r="A470">
        <v>842.89999999997895</v>
      </c>
      <c r="B470">
        <v>194</v>
      </c>
      <c r="C470">
        <f t="shared" si="59"/>
        <v>200.88898707930423</v>
      </c>
      <c r="D470">
        <f t="shared" si="60"/>
        <v>395.70000000002096</v>
      </c>
      <c r="E470">
        <f t="shared" si="61"/>
        <v>-6.8889870793042292</v>
      </c>
      <c r="F470">
        <f t="shared" si="65"/>
        <v>4.6701440169151866E-5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4.6701440169151866E-5</v>
      </c>
      <c r="L470">
        <f t="shared" si="63"/>
        <v>-6.8890337807443984</v>
      </c>
      <c r="M470">
        <f t="shared" si="64"/>
        <v>47.45878643223746</v>
      </c>
    </row>
    <row r="471" spans="1:13" x14ac:dyDescent="0.25">
      <c r="A471">
        <v>842.94999999997901</v>
      </c>
      <c r="B471">
        <v>204</v>
      </c>
      <c r="C471">
        <f t="shared" si="59"/>
        <v>200.89925623733797</v>
      </c>
      <c r="D471">
        <f t="shared" si="60"/>
        <v>395.6500000000209</v>
      </c>
      <c r="E471">
        <f t="shared" si="61"/>
        <v>3.1007437626620344</v>
      </c>
      <c r="F471">
        <f t="shared" si="65"/>
        <v>3.7570976155293019E-5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3.7570976155293019E-5</v>
      </c>
      <c r="L471">
        <f t="shared" si="63"/>
        <v>3.1007061916858794</v>
      </c>
      <c r="M471">
        <f t="shared" si="64"/>
        <v>9.61437888715915</v>
      </c>
    </row>
    <row r="472" spans="1:13" x14ac:dyDescent="0.25">
      <c r="A472">
        <v>842.99999999997897</v>
      </c>
      <c r="B472">
        <v>203</v>
      </c>
      <c r="C472">
        <f t="shared" si="59"/>
        <v>200.90952539537167</v>
      </c>
      <c r="D472">
        <f t="shared" si="60"/>
        <v>395.60000000002094</v>
      </c>
      <c r="E472">
        <f t="shared" si="61"/>
        <v>2.0904746046283265</v>
      </c>
      <c r="F472">
        <f t="shared" si="65"/>
        <v>3.0171090484797538E-5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3.0171090484797538E-5</v>
      </c>
      <c r="L472">
        <f t="shared" si="63"/>
        <v>2.0904444335378418</v>
      </c>
      <c r="M472">
        <f t="shared" si="64"/>
        <v>4.369957929709348</v>
      </c>
    </row>
    <row r="473" spans="1:13" x14ac:dyDescent="0.25">
      <c r="A473">
        <v>843.04999999997904</v>
      </c>
      <c r="B473">
        <v>212</v>
      </c>
      <c r="C473">
        <f t="shared" si="59"/>
        <v>200.91979455340538</v>
      </c>
      <c r="D473">
        <f t="shared" si="60"/>
        <v>395.55000000002087</v>
      </c>
      <c r="E473">
        <f t="shared" si="61"/>
        <v>11.080205446594618</v>
      </c>
      <c r="F473">
        <f t="shared" si="65"/>
        <v>2.4184987026427673E-5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2.4184987026427673E-5</v>
      </c>
      <c r="L473">
        <f t="shared" si="63"/>
        <v>11.080181261607592</v>
      </c>
      <c r="M473">
        <f t="shared" si="64"/>
        <v>122.77041679008001</v>
      </c>
    </row>
    <row r="474" spans="1:13" x14ac:dyDescent="0.25">
      <c r="A474">
        <v>843.09999999997899</v>
      </c>
      <c r="B474">
        <v>203</v>
      </c>
      <c r="C474">
        <f t="shared" si="59"/>
        <v>200.93006371143909</v>
      </c>
      <c r="D474">
        <f t="shared" si="60"/>
        <v>395.50000000002092</v>
      </c>
      <c r="E474">
        <f t="shared" si="61"/>
        <v>2.0699362885609105</v>
      </c>
      <c r="F474">
        <f t="shared" si="65"/>
        <v>1.9351606891496721E-5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1.9351606891496721E-5</v>
      </c>
      <c r="L474">
        <f t="shared" si="63"/>
        <v>2.0699169369540189</v>
      </c>
      <c r="M474">
        <f t="shared" si="64"/>
        <v>4.2845561258891083</v>
      </c>
    </row>
    <row r="475" spans="1:13" x14ac:dyDescent="0.25">
      <c r="A475">
        <v>843.14999999997895</v>
      </c>
      <c r="B475">
        <v>208</v>
      </c>
      <c r="C475">
        <f t="shared" si="59"/>
        <v>200.9403328694728</v>
      </c>
      <c r="D475">
        <f t="shared" si="60"/>
        <v>395.45000000002096</v>
      </c>
      <c r="E475">
        <f t="shared" si="61"/>
        <v>7.0596671305272025</v>
      </c>
      <c r="F475">
        <f t="shared" si="65"/>
        <v>1.5456264125759434E-5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1.5456264125759434E-5</v>
      </c>
      <c r="L475">
        <f t="shared" si="63"/>
        <v>7.059651674263077</v>
      </c>
      <c r="M475">
        <f t="shared" si="64"/>
        <v>49.838681761925464</v>
      </c>
    </row>
    <row r="476" spans="1:13" x14ac:dyDescent="0.25">
      <c r="A476">
        <v>843.19999999997901</v>
      </c>
      <c r="B476">
        <v>200</v>
      </c>
      <c r="C476">
        <f t="shared" si="59"/>
        <v>200.95060202750653</v>
      </c>
      <c r="D476">
        <f t="shared" si="60"/>
        <v>395.4000000000209</v>
      </c>
      <c r="E476">
        <f t="shared" si="61"/>
        <v>-0.95060202750653389</v>
      </c>
      <c r="F476">
        <f t="shared" si="65"/>
        <v>1.2322770239287534E-5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1.2322770239287534E-5</v>
      </c>
      <c r="L476">
        <f t="shared" si="63"/>
        <v>-0.95061435027677321</v>
      </c>
      <c r="M476">
        <f t="shared" si="64"/>
        <v>0.90366764295213164</v>
      </c>
    </row>
    <row r="477" spans="1:13" x14ac:dyDescent="0.25">
      <c r="A477">
        <v>843.24999999997897</v>
      </c>
      <c r="B477">
        <v>197</v>
      </c>
      <c r="C477">
        <f t="shared" si="59"/>
        <v>200.96087118554024</v>
      </c>
      <c r="D477">
        <f t="shared" si="60"/>
        <v>395.35000000002094</v>
      </c>
      <c r="E477">
        <f t="shared" si="61"/>
        <v>-3.9608711855402419</v>
      </c>
      <c r="F477">
        <f t="shared" si="65"/>
        <v>9.8068265571885999E-6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9.8068265571885999E-6</v>
      </c>
      <c r="L477">
        <f t="shared" si="63"/>
        <v>-3.9608809923667989</v>
      </c>
      <c r="M477">
        <f t="shared" si="64"/>
        <v>15.688578235692598</v>
      </c>
    </row>
    <row r="478" spans="1:13" x14ac:dyDescent="0.25">
      <c r="A478">
        <v>843.29999999997904</v>
      </c>
      <c r="B478">
        <v>201</v>
      </c>
      <c r="C478">
        <f t="shared" si="59"/>
        <v>200.97114034357398</v>
      </c>
      <c r="D478">
        <f t="shared" si="60"/>
        <v>395.30000000002087</v>
      </c>
      <c r="E478">
        <f t="shared" si="61"/>
        <v>2.8859656426021729E-2</v>
      </c>
      <c r="F478">
        <f t="shared" si="65"/>
        <v>7.7904933446504643E-6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7.7904933446504643E-6</v>
      </c>
      <c r="L478">
        <f t="shared" si="63"/>
        <v>2.8851865932677079E-2</v>
      </c>
      <c r="M478">
        <f t="shared" si="64"/>
        <v>8.324301677971722E-4</v>
      </c>
    </row>
    <row r="479" spans="1:13" x14ac:dyDescent="0.25">
      <c r="A479">
        <v>843.34999999997899</v>
      </c>
      <c r="B479">
        <v>207</v>
      </c>
      <c r="C479">
        <f t="shared" si="59"/>
        <v>200.98140950160769</v>
      </c>
      <c r="D479">
        <f t="shared" si="60"/>
        <v>395.25000000002092</v>
      </c>
      <c r="E479">
        <f t="shared" si="61"/>
        <v>6.0185904983923137</v>
      </c>
      <c r="F479">
        <f t="shared" si="65"/>
        <v>6.1775710680168115E-6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6.1775710680168115E-6</v>
      </c>
      <c r="L479">
        <f t="shared" si="63"/>
        <v>6.0185843208212457</v>
      </c>
      <c r="M479">
        <f t="shared" si="64"/>
        <v>36.223357226835333</v>
      </c>
    </row>
    <row r="480" spans="1:13" x14ac:dyDescent="0.25">
      <c r="A480">
        <v>843.39999999997895</v>
      </c>
      <c r="B480">
        <v>204</v>
      </c>
      <c r="C480">
        <f t="shared" si="59"/>
        <v>200.99167865964139</v>
      </c>
      <c r="D480">
        <f t="shared" si="60"/>
        <v>395.20000000002096</v>
      </c>
      <c r="E480">
        <f t="shared" si="61"/>
        <v>3.0083213403586058</v>
      </c>
      <c r="F480">
        <f t="shared" si="65"/>
        <v>4.8897523348222626E-6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4.8897523348222626E-6</v>
      </c>
      <c r="L480">
        <f t="shared" si="63"/>
        <v>3.0083164506062707</v>
      </c>
      <c r="M480">
        <f t="shared" si="64"/>
        <v>9.049967866988311</v>
      </c>
    </row>
    <row r="481" spans="1:13" x14ac:dyDescent="0.25">
      <c r="A481">
        <v>843.44999999997901</v>
      </c>
      <c r="B481">
        <v>192</v>
      </c>
      <c r="C481">
        <f t="shared" si="59"/>
        <v>201.00194781767513</v>
      </c>
      <c r="D481">
        <f t="shared" si="60"/>
        <v>395.1500000000209</v>
      </c>
      <c r="E481">
        <f t="shared" si="61"/>
        <v>-9.0019478176751306</v>
      </c>
      <c r="F481">
        <f t="shared" si="65"/>
        <v>3.8634233309009456E-6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3.8634233309009456E-6</v>
      </c>
      <c r="L481">
        <f t="shared" si="63"/>
        <v>-9.0019516810984612</v>
      </c>
      <c r="M481">
        <f t="shared" si="64"/>
        <v>81.035134068831411</v>
      </c>
    </row>
    <row r="482" spans="1:13" x14ac:dyDescent="0.25">
      <c r="A482">
        <v>843.49999999997897</v>
      </c>
      <c r="B482">
        <v>206</v>
      </c>
      <c r="C482">
        <f t="shared" si="59"/>
        <v>201.01221697570884</v>
      </c>
      <c r="D482">
        <f t="shared" si="60"/>
        <v>395.10000000002094</v>
      </c>
      <c r="E482">
        <f t="shared" si="61"/>
        <v>4.9877830242911614</v>
      </c>
      <c r="F482">
        <f t="shared" si="65"/>
        <v>3.0470112420534305E-6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3.0470112420534305E-6</v>
      </c>
      <c r="L482">
        <f t="shared" si="63"/>
        <v>4.987779977279919</v>
      </c>
      <c r="M482">
        <f t="shared" si="64"/>
        <v>24.877949101754467</v>
      </c>
    </row>
    <row r="483" spans="1:13" x14ac:dyDescent="0.25">
      <c r="A483">
        <v>843.54999999997904</v>
      </c>
      <c r="B483">
        <v>199</v>
      </c>
      <c r="C483">
        <f t="shared" si="59"/>
        <v>201.02248613374255</v>
      </c>
      <c r="D483">
        <f t="shared" si="60"/>
        <v>395.05000000002087</v>
      </c>
      <c r="E483">
        <f t="shared" si="61"/>
        <v>-2.0224861337425466</v>
      </c>
      <c r="F483">
        <f t="shared" si="65"/>
        <v>2.398789493442236E-6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2.398789493442236E-6</v>
      </c>
      <c r="L483">
        <f t="shared" si="63"/>
        <v>-2.0224885325320399</v>
      </c>
      <c r="M483">
        <f t="shared" si="64"/>
        <v>4.0904598642236039</v>
      </c>
    </row>
    <row r="484" spans="1:13" x14ac:dyDescent="0.25">
      <c r="A484">
        <v>843.59999999997899</v>
      </c>
      <c r="B484">
        <v>184</v>
      </c>
      <c r="C484">
        <f t="shared" si="59"/>
        <v>201.03275529177625</v>
      </c>
      <c r="D484">
        <f t="shared" si="60"/>
        <v>395.00000000002092</v>
      </c>
      <c r="E484">
        <f t="shared" si="61"/>
        <v>-17.032755291776255</v>
      </c>
      <c r="F484">
        <f t="shared" si="65"/>
        <v>1.8850659221178998E-6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1.8850659221178998E-6</v>
      </c>
      <c r="L484">
        <f t="shared" si="63"/>
        <v>-17.032757176842178</v>
      </c>
      <c r="M484">
        <f t="shared" si="64"/>
        <v>290.11481704526875</v>
      </c>
    </row>
    <row r="485" spans="1:13" x14ac:dyDescent="0.25">
      <c r="A485">
        <v>843.64999999997804</v>
      </c>
      <c r="B485">
        <v>207</v>
      </c>
      <c r="C485">
        <f t="shared" si="59"/>
        <v>201.04302444980979</v>
      </c>
      <c r="D485">
        <f t="shared" si="60"/>
        <v>394.95000000002187</v>
      </c>
      <c r="E485">
        <f t="shared" si="61"/>
        <v>5.956975550190208</v>
      </c>
      <c r="F485">
        <f t="shared" si="65"/>
        <v>1.4786904560776549E-6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1.4786904560776549E-6</v>
      </c>
      <c r="L485">
        <f t="shared" si="63"/>
        <v>5.9569740714997517</v>
      </c>
      <c r="M485">
        <f t="shared" si="64"/>
        <v>35.485540088520331</v>
      </c>
    </row>
    <row r="486" spans="1:13" x14ac:dyDescent="0.25">
      <c r="A486">
        <v>843.69999999997799</v>
      </c>
      <c r="B486">
        <v>208</v>
      </c>
      <c r="C486">
        <f t="shared" si="59"/>
        <v>201.0532936078435</v>
      </c>
      <c r="D486">
        <f t="shared" si="60"/>
        <v>394.90000000002192</v>
      </c>
      <c r="E486">
        <f t="shared" si="61"/>
        <v>6.9467063921565</v>
      </c>
      <c r="F486">
        <f t="shared" si="65"/>
        <v>1.1578287257665738E-6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1.1578287257665738E-6</v>
      </c>
      <c r="L486">
        <f t="shared" si="63"/>
        <v>6.9467052343277746</v>
      </c>
      <c r="M486">
        <f t="shared" si="64"/>
        <v>48.256713612636901</v>
      </c>
    </row>
    <row r="487" spans="1:13" x14ac:dyDescent="0.25">
      <c r="A487">
        <v>843.74999999997794</v>
      </c>
      <c r="B487">
        <v>196</v>
      </c>
      <c r="C487">
        <f t="shared" si="59"/>
        <v>201.06356276587721</v>
      </c>
      <c r="D487">
        <f t="shared" si="60"/>
        <v>394.85000000002196</v>
      </c>
      <c r="E487">
        <f t="shared" si="61"/>
        <v>-5.063562765877208</v>
      </c>
      <c r="F487">
        <f t="shared" si="65"/>
        <v>9.0495647886570664E-7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9.0495647886570664E-7</v>
      </c>
      <c r="L487">
        <f t="shared" si="63"/>
        <v>-5.0635636708336866</v>
      </c>
      <c r="M487">
        <f t="shared" si="64"/>
        <v>25.639677048586719</v>
      </c>
    </row>
    <row r="488" spans="1:13" x14ac:dyDescent="0.25">
      <c r="A488">
        <v>843.79999999997801</v>
      </c>
      <c r="B488">
        <v>236</v>
      </c>
      <c r="C488">
        <f t="shared" si="59"/>
        <v>201.07383192391092</v>
      </c>
      <c r="D488">
        <f t="shared" si="60"/>
        <v>394.8000000000219</v>
      </c>
      <c r="E488">
        <f t="shared" si="61"/>
        <v>34.926168076089084</v>
      </c>
      <c r="F488">
        <f t="shared" si="65"/>
        <v>7.0603688475135747E-7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7.0603688475135747E-7</v>
      </c>
      <c r="L488">
        <f t="shared" si="63"/>
        <v>34.926167370052198</v>
      </c>
      <c r="M488">
        <f t="shared" si="64"/>
        <v>1219.8371671608988</v>
      </c>
    </row>
    <row r="489" spans="1:13" x14ac:dyDescent="0.25">
      <c r="A489">
        <v>843.84999999997797</v>
      </c>
      <c r="B489">
        <v>195</v>
      </c>
      <c r="C489">
        <f t="shared" si="59"/>
        <v>201.08410108194462</v>
      </c>
      <c r="D489">
        <f t="shared" si="60"/>
        <v>394.75000000002194</v>
      </c>
      <c r="E489">
        <f t="shared" si="61"/>
        <v>-6.084101081944624</v>
      </c>
      <c r="F489">
        <f t="shared" si="65"/>
        <v>5.4984896188808467E-7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5.4984896188808467E-7</v>
      </c>
      <c r="L489">
        <f t="shared" si="63"/>
        <v>-6.0841016317935859</v>
      </c>
      <c r="M489">
        <f t="shared" si="64"/>
        <v>37.016292665993376</v>
      </c>
    </row>
    <row r="490" spans="1:13" x14ac:dyDescent="0.25">
      <c r="A490">
        <v>843.89999999997804</v>
      </c>
      <c r="B490">
        <v>217</v>
      </c>
      <c r="C490">
        <f t="shared" si="59"/>
        <v>201.09437023997836</v>
      </c>
      <c r="D490">
        <f t="shared" si="60"/>
        <v>394.70000000002187</v>
      </c>
      <c r="E490">
        <f t="shared" si="61"/>
        <v>15.90562976002164</v>
      </c>
      <c r="F490">
        <f t="shared" si="65"/>
        <v>4.2744058135187174E-7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4.2744058135187174E-7</v>
      </c>
      <c r="L490">
        <f t="shared" si="63"/>
        <v>15.905629332581059</v>
      </c>
      <c r="M490">
        <f t="shared" si="64"/>
        <v>252.989044465463</v>
      </c>
    </row>
    <row r="491" spans="1:13" x14ac:dyDescent="0.25">
      <c r="A491">
        <v>843.94999999997799</v>
      </c>
      <c r="B491">
        <v>195</v>
      </c>
      <c r="C491">
        <f t="shared" si="59"/>
        <v>201.10463939801207</v>
      </c>
      <c r="D491">
        <f t="shared" si="60"/>
        <v>394.65000000002192</v>
      </c>
      <c r="E491">
        <f t="shared" si="61"/>
        <v>-6.1046393980120683</v>
      </c>
      <c r="F491">
        <f t="shared" si="65"/>
        <v>3.3168391982439376E-7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3.3168391982439376E-7</v>
      </c>
      <c r="L491">
        <f t="shared" si="63"/>
        <v>-6.1046397296959878</v>
      </c>
      <c r="M491">
        <f t="shared" si="64"/>
        <v>37.266626229382702</v>
      </c>
    </row>
    <row r="492" spans="1:13" x14ac:dyDescent="0.25">
      <c r="A492">
        <v>843.99999999997794</v>
      </c>
      <c r="B492">
        <v>199</v>
      </c>
      <c r="C492">
        <f t="shared" si="59"/>
        <v>201.11490855604578</v>
      </c>
      <c r="D492">
        <f t="shared" si="60"/>
        <v>394.60000000002196</v>
      </c>
      <c r="E492">
        <f t="shared" si="61"/>
        <v>-2.1149085560457763</v>
      </c>
      <c r="F492">
        <f t="shared" si="65"/>
        <v>2.5691496706841205E-7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2.5691496706841205E-7</v>
      </c>
      <c r="L492">
        <f t="shared" si="63"/>
        <v>-2.1149088129607434</v>
      </c>
      <c r="M492">
        <f t="shared" si="64"/>
        <v>4.4728392871390206</v>
      </c>
    </row>
    <row r="493" spans="1:13" x14ac:dyDescent="0.25">
      <c r="A493">
        <v>844.04999999997801</v>
      </c>
      <c r="B493">
        <v>191</v>
      </c>
      <c r="C493">
        <f t="shared" si="59"/>
        <v>201.12517771407951</v>
      </c>
      <c r="D493">
        <f t="shared" si="60"/>
        <v>394.5500000000219</v>
      </c>
      <c r="E493">
        <f t="shared" si="61"/>
        <v>-10.125177714079513</v>
      </c>
      <c r="F493">
        <f t="shared" si="65"/>
        <v>1.9864183435472005E-7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1.9864183435472005E-7</v>
      </c>
      <c r="L493">
        <f t="shared" si="63"/>
        <v>-10.125177912721346</v>
      </c>
      <c r="M493">
        <f t="shared" si="64"/>
        <v>102.51922776426019</v>
      </c>
    </row>
    <row r="494" spans="1:13" x14ac:dyDescent="0.25">
      <c r="A494">
        <v>844.09999999997797</v>
      </c>
      <c r="B494">
        <v>194</v>
      </c>
      <c r="C494">
        <f t="shared" si="59"/>
        <v>201.13544687211322</v>
      </c>
      <c r="D494">
        <f t="shared" si="60"/>
        <v>394.50000000002194</v>
      </c>
      <c r="E494">
        <f t="shared" si="61"/>
        <v>-7.1354468721132207</v>
      </c>
      <c r="F494">
        <f t="shared" si="65"/>
        <v>1.5330924731718947E-7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1.5330924731718947E-7</v>
      </c>
      <c r="L494">
        <f t="shared" si="63"/>
        <v>-7.1354470254224678</v>
      </c>
      <c r="M494">
        <f t="shared" si="64"/>
        <v>50.914604252610346</v>
      </c>
    </row>
    <row r="495" spans="1:13" x14ac:dyDescent="0.25">
      <c r="A495">
        <v>844.14999999997804</v>
      </c>
      <c r="B495">
        <v>229</v>
      </c>
      <c r="C495">
        <f t="shared" si="59"/>
        <v>201.14571603014696</v>
      </c>
      <c r="D495">
        <f t="shared" si="60"/>
        <v>394.45000000002187</v>
      </c>
      <c r="E495">
        <f t="shared" si="61"/>
        <v>27.854283969853043</v>
      </c>
      <c r="F495">
        <f t="shared" si="65"/>
        <v>1.1810881408617608E-7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1.1810881408617608E-7</v>
      </c>
      <c r="L495">
        <f t="shared" si="63"/>
        <v>27.854283851744228</v>
      </c>
      <c r="M495">
        <f t="shared" si="64"/>
        <v>775.86112889353922</v>
      </c>
    </row>
    <row r="496" spans="1:13" x14ac:dyDescent="0.25">
      <c r="A496">
        <v>844.19999999997799</v>
      </c>
      <c r="B496">
        <v>207</v>
      </c>
      <c r="C496">
        <f t="shared" si="59"/>
        <v>201.15598518818067</v>
      </c>
      <c r="D496">
        <f t="shared" si="60"/>
        <v>394.40000000002192</v>
      </c>
      <c r="E496">
        <f t="shared" si="61"/>
        <v>5.8440148118193349</v>
      </c>
      <c r="F496">
        <f t="shared" si="65"/>
        <v>9.0826502147272179E-8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9.0826502147272179E-8</v>
      </c>
      <c r="L496">
        <f t="shared" si="63"/>
        <v>5.844014720992833</v>
      </c>
      <c r="M496">
        <f t="shared" si="64"/>
        <v>34.152508059180938</v>
      </c>
    </row>
    <row r="497" spans="1:13" x14ac:dyDescent="0.25">
      <c r="A497">
        <v>844.24999999997794</v>
      </c>
      <c r="B497">
        <v>220</v>
      </c>
      <c r="C497">
        <f t="shared" si="59"/>
        <v>201.16625434621437</v>
      </c>
      <c r="D497">
        <f t="shared" si="60"/>
        <v>394.35000000002196</v>
      </c>
      <c r="E497">
        <f t="shared" si="61"/>
        <v>18.833745653785627</v>
      </c>
      <c r="F497">
        <f t="shared" si="65"/>
        <v>6.9720291243928351E-8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6.9720291243928351E-8</v>
      </c>
      <c r="L497">
        <f t="shared" si="63"/>
        <v>18.833745584065337</v>
      </c>
      <c r="M497">
        <f t="shared" si="64"/>
        <v>354.70997272530059</v>
      </c>
    </row>
    <row r="498" spans="1:13" x14ac:dyDescent="0.25">
      <c r="A498">
        <v>844.29999999997801</v>
      </c>
      <c r="B498">
        <v>210</v>
      </c>
      <c r="C498">
        <f t="shared" si="59"/>
        <v>201.17652350424808</v>
      </c>
      <c r="D498">
        <f t="shared" si="60"/>
        <v>394.3000000000219</v>
      </c>
      <c r="E498">
        <f t="shared" si="61"/>
        <v>8.8234764957519189</v>
      </c>
      <c r="F498">
        <f t="shared" si="65"/>
        <v>5.3422243067782046E-8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5.3422243067782046E-8</v>
      </c>
      <c r="L498">
        <f t="shared" si="63"/>
        <v>8.8234764423296763</v>
      </c>
      <c r="M498">
        <f t="shared" si="64"/>
        <v>77.853736528346758</v>
      </c>
    </row>
    <row r="499" spans="1:13" x14ac:dyDescent="0.25">
      <c r="A499">
        <v>844.34999999997797</v>
      </c>
      <c r="B499">
        <v>214</v>
      </c>
      <c r="C499">
        <f t="shared" si="59"/>
        <v>201.18679266228179</v>
      </c>
      <c r="D499">
        <f t="shared" si="60"/>
        <v>394.25000000002194</v>
      </c>
      <c r="E499">
        <f t="shared" si="61"/>
        <v>12.813207337718211</v>
      </c>
      <c r="F499">
        <f t="shared" si="65"/>
        <v>4.0860282826812908E-8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4.0860282826812908E-8</v>
      </c>
      <c r="L499">
        <f t="shared" si="63"/>
        <v>12.813207296857929</v>
      </c>
      <c r="M499">
        <f t="shared" si="64"/>
        <v>164.17828123225325</v>
      </c>
    </row>
    <row r="500" spans="1:13" x14ac:dyDescent="0.25">
      <c r="A500">
        <v>844.39999999997804</v>
      </c>
      <c r="B500">
        <v>196</v>
      </c>
      <c r="C500">
        <f t="shared" si="59"/>
        <v>201.19706182031553</v>
      </c>
      <c r="D500">
        <f t="shared" si="60"/>
        <v>394.20000000002187</v>
      </c>
      <c r="E500">
        <f t="shared" si="61"/>
        <v>-5.1970618203155254</v>
      </c>
      <c r="F500">
        <f t="shared" si="65"/>
        <v>3.1195858429530836E-8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3.1195858429530836E-8</v>
      </c>
      <c r="L500">
        <f t="shared" si="63"/>
        <v>-5.1970618515113838</v>
      </c>
      <c r="M500">
        <f t="shared" si="64"/>
        <v>27.009451888434931</v>
      </c>
    </row>
    <row r="501" spans="1:13" x14ac:dyDescent="0.25">
      <c r="A501">
        <v>844.44999999997799</v>
      </c>
      <c r="B501">
        <v>211</v>
      </c>
      <c r="C501">
        <f t="shared" si="59"/>
        <v>201.20733097834923</v>
      </c>
      <c r="D501">
        <f t="shared" si="60"/>
        <v>394.15000000002192</v>
      </c>
      <c r="E501">
        <f t="shared" si="61"/>
        <v>9.7926690216507666</v>
      </c>
      <c r="F501">
        <f t="shared" si="65"/>
        <v>2.3774360082936219E-8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2.3774360082936219E-8</v>
      </c>
      <c r="L501">
        <f t="shared" si="63"/>
        <v>9.7926689978764063</v>
      </c>
      <c r="M501">
        <f t="shared" si="64"/>
        <v>95.896366101969704</v>
      </c>
    </row>
    <row r="502" spans="1:13" x14ac:dyDescent="0.25">
      <c r="A502">
        <v>844.49999999997794</v>
      </c>
      <c r="B502">
        <v>238</v>
      </c>
      <c r="C502">
        <f t="shared" si="59"/>
        <v>201.21760013638294</v>
      </c>
      <c r="D502">
        <f t="shared" si="60"/>
        <v>394.10000000002196</v>
      </c>
      <c r="E502">
        <f t="shared" si="61"/>
        <v>36.782399863617059</v>
      </c>
      <c r="F502">
        <f t="shared" si="65"/>
        <v>1.8085772124868049E-8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1.8085772124868049E-8</v>
      </c>
      <c r="L502">
        <f t="shared" si="63"/>
        <v>36.782399845531287</v>
      </c>
      <c r="M502">
        <f t="shared" si="64"/>
        <v>1352.94493839654</v>
      </c>
    </row>
    <row r="503" spans="1:13" x14ac:dyDescent="0.25">
      <c r="A503">
        <v>844.54999999997801</v>
      </c>
      <c r="B503">
        <v>196</v>
      </c>
      <c r="C503">
        <f t="shared" si="59"/>
        <v>201.22786929441668</v>
      </c>
      <c r="D503">
        <f t="shared" si="60"/>
        <v>394.0500000000219</v>
      </c>
      <c r="E503">
        <f t="shared" si="61"/>
        <v>-5.2278692944166778</v>
      </c>
      <c r="F503">
        <f t="shared" si="65"/>
        <v>1.373351151376997E-8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1.373351151376997E-8</v>
      </c>
      <c r="L503">
        <f t="shared" si="63"/>
        <v>-5.227869308150189</v>
      </c>
      <c r="M503">
        <f t="shared" si="64"/>
        <v>27.330617503098736</v>
      </c>
    </row>
    <row r="504" spans="1:13" x14ac:dyDescent="0.25">
      <c r="A504">
        <v>844.59999999997797</v>
      </c>
      <c r="B504">
        <v>185</v>
      </c>
      <c r="C504">
        <f t="shared" si="59"/>
        <v>201.23813845245039</v>
      </c>
      <c r="D504">
        <f t="shared" si="60"/>
        <v>394.00000000002194</v>
      </c>
      <c r="E504">
        <f t="shared" si="61"/>
        <v>-16.238138452450386</v>
      </c>
      <c r="F504">
        <f t="shared" si="65"/>
        <v>1.0409801790266744E-8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1.0409801790266744E-8</v>
      </c>
      <c r="L504">
        <f t="shared" si="63"/>
        <v>-16.238138462860189</v>
      </c>
      <c r="M504">
        <f t="shared" si="64"/>
        <v>263.67714073901942</v>
      </c>
    </row>
    <row r="505" spans="1:13" x14ac:dyDescent="0.25">
      <c r="A505">
        <v>844.64999999997804</v>
      </c>
      <c r="B505">
        <v>208</v>
      </c>
      <c r="C505">
        <f t="shared" si="59"/>
        <v>201.24840761048412</v>
      </c>
      <c r="D505">
        <f t="shared" si="60"/>
        <v>393.95000000002187</v>
      </c>
      <c r="E505">
        <f t="shared" si="61"/>
        <v>6.7515923895158778</v>
      </c>
      <c r="F505">
        <f t="shared" si="65"/>
        <v>7.8762528125104633E-9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7.8762528125104633E-9</v>
      </c>
      <c r="L505">
        <f t="shared" si="63"/>
        <v>6.7515923816396253</v>
      </c>
      <c r="M505">
        <f t="shared" si="64"/>
        <v>45.583999687814227</v>
      </c>
    </row>
    <row r="506" spans="1:13" x14ac:dyDescent="0.25">
      <c r="A506">
        <v>844.69999999997799</v>
      </c>
      <c r="B506">
        <v>210</v>
      </c>
      <c r="C506">
        <f t="shared" si="59"/>
        <v>201.25867676851783</v>
      </c>
      <c r="D506">
        <f t="shared" si="60"/>
        <v>393.90000000002192</v>
      </c>
      <c r="E506">
        <f t="shared" si="61"/>
        <v>8.7413232314821698</v>
      </c>
      <c r="F506">
        <f t="shared" si="65"/>
        <v>5.9485779656096562E-9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5.9485779656096562E-9</v>
      </c>
      <c r="L506">
        <f t="shared" si="63"/>
        <v>8.7413232255335913</v>
      </c>
      <c r="M506">
        <f t="shared" si="64"/>
        <v>76.410731733252987</v>
      </c>
    </row>
    <row r="507" spans="1:13" x14ac:dyDescent="0.25">
      <c r="A507">
        <v>844.74999999997704</v>
      </c>
      <c r="B507">
        <v>196</v>
      </c>
      <c r="C507">
        <f t="shared" si="59"/>
        <v>201.26894592655134</v>
      </c>
      <c r="D507">
        <f t="shared" si="60"/>
        <v>393.85000000002287</v>
      </c>
      <c r="E507">
        <f t="shared" si="61"/>
        <v>-5.2689459265513392</v>
      </c>
      <c r="F507">
        <f t="shared" si="65"/>
        <v>4.4845925534969136E-9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4.4845925534969136E-9</v>
      </c>
      <c r="L507">
        <f t="shared" si="63"/>
        <v>-5.2689459310359315</v>
      </c>
      <c r="M507">
        <f t="shared" si="64"/>
        <v>27.761791224180097</v>
      </c>
    </row>
    <row r="508" spans="1:13" x14ac:dyDescent="0.25">
      <c r="A508">
        <v>844.79999999997699</v>
      </c>
      <c r="B508">
        <v>197</v>
      </c>
      <c r="C508">
        <f t="shared" si="59"/>
        <v>201.27921508458505</v>
      </c>
      <c r="D508">
        <f t="shared" si="60"/>
        <v>393.80000000002292</v>
      </c>
      <c r="E508">
        <f t="shared" si="61"/>
        <v>-4.2792150845850472</v>
      </c>
      <c r="F508">
        <f t="shared" si="65"/>
        <v>3.3748086053363678E-9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3.3748086053363678E-9</v>
      </c>
      <c r="L508">
        <f t="shared" si="63"/>
        <v>-4.2792150879598561</v>
      </c>
      <c r="M508">
        <f t="shared" si="64"/>
        <v>18.311681769023277</v>
      </c>
    </row>
    <row r="509" spans="1:13" x14ac:dyDescent="0.25">
      <c r="A509">
        <v>844.84999999997694</v>
      </c>
      <c r="B509">
        <v>222</v>
      </c>
      <c r="C509">
        <f t="shared" si="59"/>
        <v>201.28948424261876</v>
      </c>
      <c r="D509">
        <f t="shared" si="60"/>
        <v>393.75000000002296</v>
      </c>
      <c r="E509">
        <f t="shared" si="61"/>
        <v>20.710515757381245</v>
      </c>
      <c r="F509">
        <f t="shared" si="65"/>
        <v>2.5350797560381317E-9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2.5350797560381317E-9</v>
      </c>
      <c r="L509">
        <f t="shared" si="63"/>
        <v>20.710515754846163</v>
      </c>
      <c r="M509">
        <f t="shared" si="64"/>
        <v>428.92546283173112</v>
      </c>
    </row>
    <row r="510" spans="1:13" x14ac:dyDescent="0.25">
      <c r="A510">
        <v>844.89999999997701</v>
      </c>
      <c r="B510">
        <v>194</v>
      </c>
      <c r="C510">
        <f t="shared" si="59"/>
        <v>201.29975340065249</v>
      </c>
      <c r="D510">
        <f t="shared" si="60"/>
        <v>393.7000000000229</v>
      </c>
      <c r="E510">
        <f t="shared" si="61"/>
        <v>-7.2997534006524916</v>
      </c>
      <c r="F510">
        <f t="shared" si="65"/>
        <v>1.9008613029999396E-9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1.9008613029999396E-9</v>
      </c>
      <c r="L510">
        <f t="shared" si="63"/>
        <v>-7.2997534025533533</v>
      </c>
      <c r="M510">
        <f t="shared" si="64"/>
        <v>53.286399738089258</v>
      </c>
    </row>
    <row r="511" spans="1:13" x14ac:dyDescent="0.25">
      <c r="A511">
        <v>844.94999999997697</v>
      </c>
      <c r="B511">
        <v>223</v>
      </c>
      <c r="C511">
        <f t="shared" si="59"/>
        <v>201.3100225586862</v>
      </c>
      <c r="D511">
        <f t="shared" si="60"/>
        <v>393.65000000002294</v>
      </c>
      <c r="E511">
        <f t="shared" si="61"/>
        <v>21.6899774413138</v>
      </c>
      <c r="F511">
        <f t="shared" si="65"/>
        <v>1.4227400431588154E-9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1.4227400431588154E-9</v>
      </c>
      <c r="L511">
        <f t="shared" si="63"/>
        <v>21.689977439891059</v>
      </c>
      <c r="M511">
        <f t="shared" si="64"/>
        <v>470.45512134298309</v>
      </c>
    </row>
    <row r="512" spans="1:13" x14ac:dyDescent="0.25">
      <c r="A512">
        <v>844.99999999997704</v>
      </c>
      <c r="B512">
        <v>189</v>
      </c>
      <c r="C512">
        <f t="shared" si="59"/>
        <v>201.32029171671991</v>
      </c>
      <c r="D512">
        <f t="shared" si="60"/>
        <v>393.60000000002287</v>
      </c>
      <c r="E512">
        <f t="shared" si="61"/>
        <v>-12.320291716719908</v>
      </c>
      <c r="F512">
        <f t="shared" si="65"/>
        <v>1.0629601990206778E-9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1.0629601990206778E-9</v>
      </c>
      <c r="L512">
        <f t="shared" si="63"/>
        <v>-12.320291717782867</v>
      </c>
      <c r="M512">
        <f t="shared" si="64"/>
        <v>151.7895880112691</v>
      </c>
    </row>
    <row r="513" spans="1:13" x14ac:dyDescent="0.25">
      <c r="A513">
        <v>845.04999999997699</v>
      </c>
      <c r="B513">
        <v>227</v>
      </c>
      <c r="C513">
        <f t="shared" ref="C513:C576" si="66">$P$12*A513+$Q$12</f>
        <v>201.33056087475362</v>
      </c>
      <c r="D513">
        <f t="shared" ref="D513:D576" si="67">$E$2-A513-$N$5</f>
        <v>393.55000000002292</v>
      </c>
      <c r="E513">
        <f t="shared" ref="E513:E576" si="68">B513-C513</f>
        <v>25.669439125246384</v>
      </c>
      <c r="F513">
        <f t="shared" si="65"/>
        <v>7.9272905223831405E-10</v>
      </c>
      <c r="G513">
        <f t="shared" si="65"/>
        <v>0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7.9272905223831405E-10</v>
      </c>
      <c r="L513">
        <f t="shared" ref="L513:L576" si="70">E513-K513</f>
        <v>25.669439124453657</v>
      </c>
      <c r="M513">
        <f t="shared" ref="M513:M576" si="71">(L513)^2</f>
        <v>658.92010496403213</v>
      </c>
    </row>
    <row r="514" spans="1:13" x14ac:dyDescent="0.25">
      <c r="A514">
        <v>845.09999999997694</v>
      </c>
      <c r="B514">
        <v>190</v>
      </c>
      <c r="C514">
        <f t="shared" si="66"/>
        <v>201.34083003278732</v>
      </c>
      <c r="D514">
        <f t="shared" si="67"/>
        <v>393.50000000002296</v>
      </c>
      <c r="E514">
        <f t="shared" si="68"/>
        <v>-11.340830032787323</v>
      </c>
      <c r="F514">
        <f t="shared" ref="F514:J564" si="72">F$5*EXP(-(($D514-F$6)^2)/(2*F$7^2))</f>
        <v>5.9013159788965681E-10</v>
      </c>
      <c r="G514">
        <f t="shared" si="72"/>
        <v>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5.9013159788965681E-10</v>
      </c>
      <c r="L514">
        <f t="shared" si="70"/>
        <v>-11.340830033377456</v>
      </c>
      <c r="M514">
        <f t="shared" si="71"/>
        <v>128.61442584595611</v>
      </c>
    </row>
    <row r="515" spans="1:13" x14ac:dyDescent="0.25">
      <c r="A515">
        <v>845.14999999997701</v>
      </c>
      <c r="B515">
        <v>216</v>
      </c>
      <c r="C515">
        <f t="shared" si="66"/>
        <v>201.35109919082106</v>
      </c>
      <c r="D515">
        <f t="shared" si="67"/>
        <v>393.4500000000229</v>
      </c>
      <c r="E515">
        <f t="shared" si="68"/>
        <v>14.64890080917894</v>
      </c>
      <c r="F515">
        <f t="shared" si="72"/>
        <v>4.3851987980654519E-10</v>
      </c>
      <c r="G515">
        <f t="shared" si="72"/>
        <v>0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4.3851987980654519E-10</v>
      </c>
      <c r="L515">
        <f t="shared" si="70"/>
        <v>14.64890080874042</v>
      </c>
      <c r="M515">
        <f t="shared" si="71"/>
        <v>214.59029490431573</v>
      </c>
    </row>
    <row r="516" spans="1:13" x14ac:dyDescent="0.25">
      <c r="A516">
        <v>845.19999999997697</v>
      </c>
      <c r="B516">
        <v>205</v>
      </c>
      <c r="C516">
        <f t="shared" si="66"/>
        <v>201.36136834885477</v>
      </c>
      <c r="D516">
        <f t="shared" si="67"/>
        <v>393.40000000002294</v>
      </c>
      <c r="E516">
        <f t="shared" si="68"/>
        <v>3.6386316511452321</v>
      </c>
      <c r="F516">
        <f t="shared" si="72"/>
        <v>3.2527151071740848E-10</v>
      </c>
      <c r="G516">
        <f t="shared" si="72"/>
        <v>0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3.2527151071740848E-10</v>
      </c>
      <c r="L516">
        <f t="shared" si="70"/>
        <v>3.6386316508199608</v>
      </c>
      <c r="M516">
        <f t="shared" si="71"/>
        <v>13.239640290348794</v>
      </c>
    </row>
    <row r="517" spans="1:13" x14ac:dyDescent="0.25">
      <c r="A517">
        <v>845.24999999997704</v>
      </c>
      <c r="B517">
        <v>204</v>
      </c>
      <c r="C517">
        <f t="shared" si="66"/>
        <v>201.3716375068885</v>
      </c>
      <c r="D517">
        <f t="shared" si="67"/>
        <v>393.35000000002287</v>
      </c>
      <c r="E517">
        <f t="shared" si="68"/>
        <v>2.6283624931114957</v>
      </c>
      <c r="F517">
        <f t="shared" si="72"/>
        <v>2.4083471603157022E-10</v>
      </c>
      <c r="G517">
        <f t="shared" si="72"/>
        <v>0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2.4083471603157022E-10</v>
      </c>
      <c r="L517">
        <f t="shared" si="70"/>
        <v>2.6283624928706608</v>
      </c>
      <c r="M517">
        <f t="shared" si="71"/>
        <v>6.9082893939292749</v>
      </c>
    </row>
    <row r="518" spans="1:13" x14ac:dyDescent="0.25">
      <c r="A518">
        <v>845.29999999997699</v>
      </c>
      <c r="B518">
        <v>209</v>
      </c>
      <c r="C518">
        <f t="shared" si="66"/>
        <v>201.38190666492221</v>
      </c>
      <c r="D518">
        <f t="shared" si="67"/>
        <v>393.30000000002292</v>
      </c>
      <c r="E518">
        <f t="shared" si="68"/>
        <v>7.6180933350777877</v>
      </c>
      <c r="F518">
        <f t="shared" si="72"/>
        <v>1.7799527608352063E-10</v>
      </c>
      <c r="G518">
        <f t="shared" si="72"/>
        <v>0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1.7799527608352063E-10</v>
      </c>
      <c r="L518">
        <f t="shared" si="70"/>
        <v>7.6180933348997923</v>
      </c>
      <c r="M518">
        <f t="shared" si="71"/>
        <v>58.035346059244638</v>
      </c>
    </row>
    <row r="519" spans="1:13" x14ac:dyDescent="0.25">
      <c r="A519">
        <v>845.34999999997694</v>
      </c>
      <c r="B519">
        <v>240</v>
      </c>
      <c r="C519">
        <f t="shared" si="66"/>
        <v>201.39217582295592</v>
      </c>
      <c r="D519">
        <f t="shared" si="67"/>
        <v>393.25000000002296</v>
      </c>
      <c r="E519">
        <f t="shared" si="68"/>
        <v>38.60782417704408</v>
      </c>
      <c r="F519">
        <f t="shared" si="72"/>
        <v>1.3131495398699715E-10</v>
      </c>
      <c r="G519">
        <f t="shared" si="72"/>
        <v>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1.3131495398699715E-10</v>
      </c>
      <c r="L519">
        <f t="shared" si="70"/>
        <v>38.607824176912764</v>
      </c>
      <c r="M519">
        <f t="shared" si="71"/>
        <v>1490.5640876754098</v>
      </c>
    </row>
    <row r="520" spans="1:13" x14ac:dyDescent="0.25">
      <c r="A520">
        <v>845.39999999997701</v>
      </c>
      <c r="B520">
        <v>185</v>
      </c>
      <c r="C520">
        <f t="shared" si="66"/>
        <v>201.40244498098966</v>
      </c>
      <c r="D520">
        <f t="shared" si="67"/>
        <v>393.2000000000229</v>
      </c>
      <c r="E520">
        <f t="shared" si="68"/>
        <v>-16.402444980989657</v>
      </c>
      <c r="F520">
        <f t="shared" si="72"/>
        <v>9.6702169646027507E-11</v>
      </c>
      <c r="G520">
        <f t="shared" si="72"/>
        <v>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9.6702169646027507E-11</v>
      </c>
      <c r="L520">
        <f t="shared" si="70"/>
        <v>-16.402444981086358</v>
      </c>
      <c r="M520">
        <f t="shared" si="71"/>
        <v>269.04020135756508</v>
      </c>
    </row>
    <row r="521" spans="1:13" x14ac:dyDescent="0.25">
      <c r="A521">
        <v>845.44999999997697</v>
      </c>
      <c r="B521">
        <v>215</v>
      </c>
      <c r="C521">
        <f t="shared" si="66"/>
        <v>201.41271413902336</v>
      </c>
      <c r="D521">
        <f t="shared" si="67"/>
        <v>393.15000000002294</v>
      </c>
      <c r="E521">
        <f t="shared" si="68"/>
        <v>13.587285860976635</v>
      </c>
      <c r="F521">
        <f t="shared" si="72"/>
        <v>7.1084444439167928E-11</v>
      </c>
      <c r="G521">
        <f t="shared" si="72"/>
        <v>0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7.1084444439167928E-11</v>
      </c>
      <c r="L521">
        <f t="shared" si="70"/>
        <v>13.587285860905551</v>
      </c>
      <c r="M521">
        <f t="shared" si="71"/>
        <v>184.61433706596389</v>
      </c>
    </row>
    <row r="522" spans="1:13" x14ac:dyDescent="0.25">
      <c r="A522">
        <v>845.49999999997704</v>
      </c>
      <c r="B522">
        <v>205</v>
      </c>
      <c r="C522">
        <f t="shared" si="66"/>
        <v>201.42298329705707</v>
      </c>
      <c r="D522">
        <f t="shared" si="67"/>
        <v>393.10000000002287</v>
      </c>
      <c r="E522">
        <f t="shared" si="68"/>
        <v>3.5770167029429274</v>
      </c>
      <c r="F522">
        <f t="shared" si="72"/>
        <v>5.2158999452520839E-11</v>
      </c>
      <c r="G522">
        <f t="shared" si="72"/>
        <v>0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5.2158999452520839E-11</v>
      </c>
      <c r="L522">
        <f t="shared" si="70"/>
        <v>3.5770167028907682</v>
      </c>
      <c r="M522">
        <f t="shared" si="71"/>
        <v>12.795048492759543</v>
      </c>
    </row>
    <row r="523" spans="1:13" x14ac:dyDescent="0.25">
      <c r="A523">
        <v>845.54999999997699</v>
      </c>
      <c r="B523">
        <v>189</v>
      </c>
      <c r="C523">
        <f t="shared" si="66"/>
        <v>201.43325245509078</v>
      </c>
      <c r="D523">
        <f t="shared" si="67"/>
        <v>393.05000000002292</v>
      </c>
      <c r="E523">
        <f t="shared" si="68"/>
        <v>-12.433252455090781</v>
      </c>
      <c r="F523">
        <f t="shared" si="72"/>
        <v>3.8203244964674445E-11</v>
      </c>
      <c r="G523">
        <f t="shared" si="72"/>
        <v>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3.8203244964674445E-11</v>
      </c>
      <c r="L523">
        <f t="shared" si="70"/>
        <v>-12.433252455128985</v>
      </c>
      <c r="M523">
        <f t="shared" si="71"/>
        <v>154.58576661297093</v>
      </c>
    </row>
    <row r="524" spans="1:13" x14ac:dyDescent="0.25">
      <c r="A524">
        <v>845.59999999997694</v>
      </c>
      <c r="B524">
        <v>215</v>
      </c>
      <c r="C524">
        <f t="shared" si="66"/>
        <v>201.44352161312449</v>
      </c>
      <c r="D524">
        <f t="shared" si="67"/>
        <v>393.00000000002296</v>
      </c>
      <c r="E524">
        <f t="shared" si="68"/>
        <v>13.556478386875511</v>
      </c>
      <c r="F524">
        <f t="shared" si="72"/>
        <v>2.7931070279951496E-11</v>
      </c>
      <c r="G524">
        <f t="shared" si="72"/>
        <v>0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2.7931070279951496E-11</v>
      </c>
      <c r="L524">
        <f t="shared" si="70"/>
        <v>13.55647838684758</v>
      </c>
      <c r="M524">
        <f t="shared" si="71"/>
        <v>183.77810625306557</v>
      </c>
    </row>
    <row r="525" spans="1:13" x14ac:dyDescent="0.25">
      <c r="A525">
        <v>845.64999999997701</v>
      </c>
      <c r="B525">
        <v>200</v>
      </c>
      <c r="C525">
        <f t="shared" si="66"/>
        <v>201.45379077115822</v>
      </c>
      <c r="D525">
        <f t="shared" si="67"/>
        <v>392.9500000000229</v>
      </c>
      <c r="E525">
        <f t="shared" si="68"/>
        <v>-1.453790771158225</v>
      </c>
      <c r="F525">
        <f t="shared" si="72"/>
        <v>2.0384085154703371E-11</v>
      </c>
      <c r="G525">
        <f t="shared" si="72"/>
        <v>0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2.0384085154703371E-11</v>
      </c>
      <c r="L525">
        <f t="shared" si="70"/>
        <v>-1.4537907711786091</v>
      </c>
      <c r="M525">
        <f t="shared" si="71"/>
        <v>2.1135076063640952</v>
      </c>
    </row>
    <row r="526" spans="1:13" x14ac:dyDescent="0.25">
      <c r="A526">
        <v>845.69999999997697</v>
      </c>
      <c r="B526">
        <v>232</v>
      </c>
      <c r="C526">
        <f t="shared" si="66"/>
        <v>201.46405992919193</v>
      </c>
      <c r="D526">
        <f t="shared" si="67"/>
        <v>392.90000000002294</v>
      </c>
      <c r="E526">
        <f t="shared" si="68"/>
        <v>30.535940070808067</v>
      </c>
      <c r="F526">
        <f t="shared" si="72"/>
        <v>1.4849478273401108E-11</v>
      </c>
      <c r="G526">
        <f t="shared" si="72"/>
        <v>0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1.4849478273401108E-11</v>
      </c>
      <c r="L526">
        <f t="shared" si="70"/>
        <v>30.535940070793217</v>
      </c>
      <c r="M526">
        <f t="shared" si="71"/>
        <v>932.44363600707482</v>
      </c>
    </row>
    <row r="527" spans="1:13" x14ac:dyDescent="0.25">
      <c r="A527">
        <v>845.74999999997704</v>
      </c>
      <c r="B527">
        <v>241</v>
      </c>
      <c r="C527">
        <f t="shared" si="66"/>
        <v>201.47432908722567</v>
      </c>
      <c r="D527">
        <f t="shared" si="67"/>
        <v>392.85000000002287</v>
      </c>
      <c r="E527">
        <f t="shared" si="68"/>
        <v>39.525670912774331</v>
      </c>
      <c r="F527">
        <f t="shared" si="72"/>
        <v>1.079810356809013E-11</v>
      </c>
      <c r="G527">
        <f t="shared" si="72"/>
        <v>0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1.079810356809013E-11</v>
      </c>
      <c r="L527">
        <f t="shared" si="70"/>
        <v>39.52567091276353</v>
      </c>
      <c r="M527">
        <f t="shared" si="71"/>
        <v>1562.278661104081</v>
      </c>
    </row>
    <row r="528" spans="1:13" x14ac:dyDescent="0.25">
      <c r="A528">
        <v>845.79999999997699</v>
      </c>
      <c r="B528">
        <v>187</v>
      </c>
      <c r="C528">
        <f t="shared" si="66"/>
        <v>201.48459824525938</v>
      </c>
      <c r="D528">
        <f t="shared" si="67"/>
        <v>392.80000000002292</v>
      </c>
      <c r="E528">
        <f t="shared" si="68"/>
        <v>-14.484598245259377</v>
      </c>
      <c r="F528">
        <f t="shared" si="72"/>
        <v>7.8379069795035315E-12</v>
      </c>
      <c r="G528">
        <f t="shared" si="72"/>
        <v>0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7.8379069795035315E-12</v>
      </c>
      <c r="L528">
        <f t="shared" si="70"/>
        <v>-14.484598245267215</v>
      </c>
      <c r="M528">
        <f t="shared" si="71"/>
        <v>209.80358632679807</v>
      </c>
    </row>
    <row r="529" spans="1:13" x14ac:dyDescent="0.25">
      <c r="A529">
        <v>845.84999999997603</v>
      </c>
      <c r="B529">
        <v>214</v>
      </c>
      <c r="C529">
        <f t="shared" si="66"/>
        <v>201.49486740329289</v>
      </c>
      <c r="D529">
        <f t="shared" si="67"/>
        <v>392.75000000002387</v>
      </c>
      <c r="E529">
        <f t="shared" si="68"/>
        <v>12.505132596707114</v>
      </c>
      <c r="F529">
        <f t="shared" si="72"/>
        <v>5.6789630673401654E-12</v>
      </c>
      <c r="G529">
        <f t="shared" si="72"/>
        <v>0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5.6789630673401654E-12</v>
      </c>
      <c r="L529">
        <f t="shared" si="70"/>
        <v>12.505132596701435</v>
      </c>
      <c r="M529">
        <f t="shared" si="71"/>
        <v>156.37834126108476</v>
      </c>
    </row>
    <row r="530" spans="1:13" x14ac:dyDescent="0.25">
      <c r="A530">
        <v>845.89999999997599</v>
      </c>
      <c r="B530">
        <v>212</v>
      </c>
      <c r="C530">
        <f t="shared" si="66"/>
        <v>201.50513656132659</v>
      </c>
      <c r="D530">
        <f t="shared" si="67"/>
        <v>392.70000000002392</v>
      </c>
      <c r="E530">
        <f t="shared" si="68"/>
        <v>10.494863438673406</v>
      </c>
      <c r="F530">
        <f t="shared" si="72"/>
        <v>4.1072799640937402E-12</v>
      </c>
      <c r="G530">
        <f t="shared" si="72"/>
        <v>0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4.1072799640937402E-12</v>
      </c>
      <c r="L530">
        <f t="shared" si="70"/>
        <v>10.494863438669299</v>
      </c>
      <c r="M530">
        <f t="shared" si="71"/>
        <v>110.14215859631757</v>
      </c>
    </row>
    <row r="531" spans="1:13" x14ac:dyDescent="0.25">
      <c r="A531">
        <v>845.94999999997594</v>
      </c>
      <c r="B531">
        <v>193</v>
      </c>
      <c r="C531">
        <f t="shared" si="66"/>
        <v>201.5154057193603</v>
      </c>
      <c r="D531">
        <f t="shared" si="67"/>
        <v>392.65000000002397</v>
      </c>
      <c r="E531">
        <f t="shared" si="68"/>
        <v>-8.5154057193603023</v>
      </c>
      <c r="F531">
        <f t="shared" si="72"/>
        <v>2.9652129760492739E-12</v>
      </c>
      <c r="G531">
        <f t="shared" si="72"/>
        <v>0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2.9652129760492739E-12</v>
      </c>
      <c r="L531">
        <f t="shared" si="70"/>
        <v>-8.5154057193632671</v>
      </c>
      <c r="M531">
        <f t="shared" si="71"/>
        <v>72.512134565364633</v>
      </c>
    </row>
    <row r="532" spans="1:13" x14ac:dyDescent="0.25">
      <c r="A532">
        <v>845.99999999997601</v>
      </c>
      <c r="B532">
        <v>190</v>
      </c>
      <c r="C532">
        <f t="shared" si="66"/>
        <v>201.52567487739404</v>
      </c>
      <c r="D532">
        <f t="shared" si="67"/>
        <v>392.6000000000239</v>
      </c>
      <c r="E532">
        <f t="shared" si="68"/>
        <v>-11.525674877394039</v>
      </c>
      <c r="F532">
        <f t="shared" si="72"/>
        <v>2.1368488345964941E-12</v>
      </c>
      <c r="G532">
        <f t="shared" si="72"/>
        <v>0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2.1368488345964941E-12</v>
      </c>
      <c r="L532">
        <f t="shared" si="70"/>
        <v>-11.525674877396176</v>
      </c>
      <c r="M532">
        <f t="shared" si="71"/>
        <v>132.84118137944134</v>
      </c>
    </row>
    <row r="533" spans="1:13" x14ac:dyDescent="0.25">
      <c r="A533">
        <v>846.04999999997597</v>
      </c>
      <c r="B533">
        <v>200</v>
      </c>
      <c r="C533">
        <f t="shared" si="66"/>
        <v>201.53594403542775</v>
      </c>
      <c r="D533">
        <f t="shared" si="67"/>
        <v>392.55000000002394</v>
      </c>
      <c r="E533">
        <f t="shared" si="68"/>
        <v>-1.5359440354277467</v>
      </c>
      <c r="F533">
        <f t="shared" si="72"/>
        <v>1.5371209141248359E-12</v>
      </c>
      <c r="G533">
        <f t="shared" si="72"/>
        <v>0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1.5371209141248359E-12</v>
      </c>
      <c r="L533">
        <f t="shared" si="70"/>
        <v>-1.5359440354292839</v>
      </c>
      <c r="M533">
        <f t="shared" si="71"/>
        <v>2.3591240799707935</v>
      </c>
    </row>
    <row r="534" spans="1:13" x14ac:dyDescent="0.25">
      <c r="A534">
        <v>846.09999999997603</v>
      </c>
      <c r="B534">
        <v>203</v>
      </c>
      <c r="C534">
        <f t="shared" si="66"/>
        <v>201.54621319346148</v>
      </c>
      <c r="D534">
        <f t="shared" si="67"/>
        <v>392.50000000002387</v>
      </c>
      <c r="E534">
        <f t="shared" si="68"/>
        <v>1.4537868065385169</v>
      </c>
      <c r="F534">
        <f t="shared" si="72"/>
        <v>1.1037191707145037E-12</v>
      </c>
      <c r="G534">
        <f t="shared" si="72"/>
        <v>0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1.1037191707145037E-12</v>
      </c>
      <c r="L534">
        <f t="shared" si="70"/>
        <v>1.4537868065374131</v>
      </c>
      <c r="M534">
        <f t="shared" si="71"/>
        <v>2.1134960788622497</v>
      </c>
    </row>
    <row r="535" spans="1:13" x14ac:dyDescent="0.25">
      <c r="A535">
        <v>846.14999999997599</v>
      </c>
      <c r="B535">
        <v>176</v>
      </c>
      <c r="C535">
        <f t="shared" si="66"/>
        <v>201.55648235149519</v>
      </c>
      <c r="D535">
        <f t="shared" si="67"/>
        <v>392.45000000002392</v>
      </c>
      <c r="E535">
        <f t="shared" si="68"/>
        <v>-25.556482351495191</v>
      </c>
      <c r="F535">
        <f t="shared" si="72"/>
        <v>7.9108921412264853E-13</v>
      </c>
      <c r="G535">
        <f t="shared" si="72"/>
        <v>0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7.9108921412264853E-13</v>
      </c>
      <c r="L535">
        <f t="shared" si="70"/>
        <v>-25.556482351495983</v>
      </c>
      <c r="M535">
        <f t="shared" si="71"/>
        <v>653.1337901823257</v>
      </c>
    </row>
    <row r="536" spans="1:13" x14ac:dyDescent="0.25">
      <c r="A536">
        <v>846.19999999997594</v>
      </c>
      <c r="B536">
        <v>199</v>
      </c>
      <c r="C536">
        <f t="shared" si="66"/>
        <v>201.5667515095289</v>
      </c>
      <c r="D536">
        <f t="shared" si="67"/>
        <v>392.40000000002397</v>
      </c>
      <c r="E536">
        <f t="shared" si="68"/>
        <v>-2.5667515095288991</v>
      </c>
      <c r="F536">
        <f t="shared" si="72"/>
        <v>5.6598987690195987E-13</v>
      </c>
      <c r="G536">
        <f t="shared" si="72"/>
        <v>0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5.6598987690195987E-13</v>
      </c>
      <c r="L536">
        <f t="shared" si="70"/>
        <v>-2.5667515095294648</v>
      </c>
      <c r="M536">
        <f t="shared" si="71"/>
        <v>6.5882133116717867</v>
      </c>
    </row>
    <row r="537" spans="1:13" x14ac:dyDescent="0.25">
      <c r="A537">
        <v>846.24999999997601</v>
      </c>
      <c r="B537">
        <v>206</v>
      </c>
      <c r="C537">
        <f t="shared" si="66"/>
        <v>201.57702066756261</v>
      </c>
      <c r="D537">
        <f t="shared" si="67"/>
        <v>392.3500000000239</v>
      </c>
      <c r="E537">
        <f t="shared" si="68"/>
        <v>4.4229793324373929</v>
      </c>
      <c r="F537">
        <f t="shared" si="72"/>
        <v>4.0421105484363398E-13</v>
      </c>
      <c r="G537">
        <f t="shared" si="72"/>
        <v>0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4.0421105484363398E-13</v>
      </c>
      <c r="L537">
        <f t="shared" si="70"/>
        <v>4.4229793324369888</v>
      </c>
      <c r="M537">
        <f t="shared" si="71"/>
        <v>19.562746175164751</v>
      </c>
    </row>
    <row r="538" spans="1:13" x14ac:dyDescent="0.25">
      <c r="A538">
        <v>846.29999999997597</v>
      </c>
      <c r="B538">
        <v>200</v>
      </c>
      <c r="C538">
        <f t="shared" si="66"/>
        <v>201.58728982559632</v>
      </c>
      <c r="D538">
        <f t="shared" si="67"/>
        <v>392.30000000002394</v>
      </c>
      <c r="E538">
        <f t="shared" si="68"/>
        <v>-1.587289825596315</v>
      </c>
      <c r="F538">
        <f t="shared" si="72"/>
        <v>2.8815358907060817E-13</v>
      </c>
      <c r="G538">
        <f t="shared" si="72"/>
        <v>0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2.8815358907060817E-13</v>
      </c>
      <c r="L538">
        <f t="shared" si="70"/>
        <v>-1.5872898255966033</v>
      </c>
      <c r="M538">
        <f t="shared" si="71"/>
        <v>2.5194889904424951</v>
      </c>
    </row>
    <row r="539" spans="1:13" x14ac:dyDescent="0.25">
      <c r="A539">
        <v>846.34999999997603</v>
      </c>
      <c r="B539">
        <v>195</v>
      </c>
      <c r="C539">
        <f t="shared" si="66"/>
        <v>201.59755898363005</v>
      </c>
      <c r="D539">
        <f t="shared" si="67"/>
        <v>392.25000000002387</v>
      </c>
      <c r="E539">
        <f t="shared" si="68"/>
        <v>-6.5975589836300514</v>
      </c>
      <c r="F539">
        <f t="shared" si="72"/>
        <v>2.0504831395997321E-13</v>
      </c>
      <c r="G539">
        <f t="shared" si="72"/>
        <v>0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2.0504831395997321E-13</v>
      </c>
      <c r="L539">
        <f t="shared" si="70"/>
        <v>-6.5975589836302566</v>
      </c>
      <c r="M539">
        <f t="shared" si="71"/>
        <v>43.527784542480305</v>
      </c>
    </row>
    <row r="540" spans="1:13" x14ac:dyDescent="0.25">
      <c r="A540">
        <v>846.39999999997599</v>
      </c>
      <c r="B540">
        <v>206</v>
      </c>
      <c r="C540">
        <f t="shared" si="66"/>
        <v>201.60782814166376</v>
      </c>
      <c r="D540">
        <f t="shared" si="67"/>
        <v>392.20000000002392</v>
      </c>
      <c r="E540">
        <f t="shared" si="68"/>
        <v>4.3921718583362406</v>
      </c>
      <c r="F540">
        <f t="shared" si="72"/>
        <v>1.4564805685167772E-13</v>
      </c>
      <c r="G540">
        <f t="shared" si="72"/>
        <v>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1.4564805685167772E-13</v>
      </c>
      <c r="L540">
        <f t="shared" si="70"/>
        <v>4.3921718583360949</v>
      </c>
      <c r="M540">
        <f t="shared" si="71"/>
        <v>19.291173633159545</v>
      </c>
    </row>
    <row r="541" spans="1:13" x14ac:dyDescent="0.25">
      <c r="A541">
        <v>846.44999999997594</v>
      </c>
      <c r="B541">
        <v>199</v>
      </c>
      <c r="C541">
        <f t="shared" si="66"/>
        <v>201.61809729969747</v>
      </c>
      <c r="D541">
        <f t="shared" si="67"/>
        <v>392.15000000002397</v>
      </c>
      <c r="E541">
        <f t="shared" si="68"/>
        <v>-2.6180972996974674</v>
      </c>
      <c r="F541">
        <f t="shared" si="72"/>
        <v>1.0326889029841414E-13</v>
      </c>
      <c r="G541">
        <f t="shared" si="72"/>
        <v>0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1.0326889029841414E-13</v>
      </c>
      <c r="L541">
        <f t="shared" si="70"/>
        <v>-2.6180972996975709</v>
      </c>
      <c r="M541">
        <f t="shared" si="71"/>
        <v>6.8544334706837127</v>
      </c>
    </row>
    <row r="542" spans="1:13" x14ac:dyDescent="0.25">
      <c r="A542">
        <v>846.49999999997601</v>
      </c>
      <c r="B542">
        <v>219</v>
      </c>
      <c r="C542">
        <f t="shared" si="66"/>
        <v>201.6283664577312</v>
      </c>
      <c r="D542">
        <f t="shared" si="67"/>
        <v>392.1000000000239</v>
      </c>
      <c r="E542">
        <f t="shared" si="68"/>
        <v>17.371633542268796</v>
      </c>
      <c r="F542">
        <f t="shared" si="72"/>
        <v>7.3088769204730908E-14</v>
      </c>
      <c r="G542">
        <f t="shared" si="72"/>
        <v>0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7.3088769204730908E-14</v>
      </c>
      <c r="L542">
        <f t="shared" si="70"/>
        <v>17.371633542268722</v>
      </c>
      <c r="M542">
        <f t="shared" si="71"/>
        <v>301.77365192687574</v>
      </c>
    </row>
    <row r="543" spans="1:13" x14ac:dyDescent="0.25">
      <c r="A543">
        <v>846.54999999997597</v>
      </c>
      <c r="B543">
        <v>204</v>
      </c>
      <c r="C543">
        <f t="shared" si="66"/>
        <v>201.63863561576491</v>
      </c>
      <c r="D543">
        <f t="shared" si="67"/>
        <v>392.05000000002394</v>
      </c>
      <c r="E543">
        <f t="shared" si="68"/>
        <v>2.3613643842350882</v>
      </c>
      <c r="F543">
        <f t="shared" si="72"/>
        <v>5.1635467077262662E-14</v>
      </c>
      <c r="G543">
        <f t="shared" si="72"/>
        <v>0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5.1635467077262662E-14</v>
      </c>
      <c r="L543">
        <f t="shared" si="70"/>
        <v>2.3613643842350367</v>
      </c>
      <c r="M543">
        <f t="shared" si="71"/>
        <v>5.5760417551337138</v>
      </c>
    </row>
    <row r="544" spans="1:13" x14ac:dyDescent="0.25">
      <c r="A544">
        <v>846.59999999997603</v>
      </c>
      <c r="B544">
        <v>203</v>
      </c>
      <c r="C544">
        <f t="shared" si="66"/>
        <v>201.64890477379865</v>
      </c>
      <c r="D544">
        <f t="shared" si="67"/>
        <v>392.00000000002387</v>
      </c>
      <c r="E544">
        <f t="shared" si="68"/>
        <v>1.3510952262013518</v>
      </c>
      <c r="F544">
        <f t="shared" si="72"/>
        <v>3.6413455530900022E-14</v>
      </c>
      <c r="G544">
        <f t="shared" si="72"/>
        <v>0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3.6413455530900022E-14</v>
      </c>
      <c r="L544">
        <f t="shared" si="70"/>
        <v>1.3510952262013154</v>
      </c>
      <c r="M544">
        <f t="shared" si="71"/>
        <v>1.8254583102639836</v>
      </c>
    </row>
    <row r="545" spans="1:13" x14ac:dyDescent="0.25">
      <c r="A545">
        <v>846.64999999997599</v>
      </c>
      <c r="B545">
        <v>197</v>
      </c>
      <c r="C545">
        <f t="shared" si="66"/>
        <v>201.65917393183236</v>
      </c>
      <c r="D545">
        <f t="shared" si="67"/>
        <v>391.95000000002392</v>
      </c>
      <c r="E545">
        <f t="shared" si="68"/>
        <v>-4.6591739318323562</v>
      </c>
      <c r="F545">
        <f t="shared" si="72"/>
        <v>2.5632561112624583E-14</v>
      </c>
      <c r="G545">
        <f t="shared" si="72"/>
        <v>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2.5632561112624583E-14</v>
      </c>
      <c r="L545">
        <f t="shared" si="70"/>
        <v>-4.6591739318323819</v>
      </c>
      <c r="M545">
        <f t="shared" si="71"/>
        <v>21.707901727066417</v>
      </c>
    </row>
    <row r="546" spans="1:13" x14ac:dyDescent="0.25">
      <c r="A546">
        <v>846.69999999997594</v>
      </c>
      <c r="B546">
        <v>204</v>
      </c>
      <c r="C546">
        <f t="shared" si="66"/>
        <v>201.66944308986606</v>
      </c>
      <c r="D546">
        <f t="shared" si="67"/>
        <v>391.90000000002397</v>
      </c>
      <c r="E546">
        <f t="shared" si="68"/>
        <v>2.3305569101339358</v>
      </c>
      <c r="F546">
        <f t="shared" si="72"/>
        <v>1.8011025114078765E-14</v>
      </c>
      <c r="G546">
        <f t="shared" si="72"/>
        <v>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1.8011025114078765E-14</v>
      </c>
      <c r="L546">
        <f t="shared" si="70"/>
        <v>2.3305569101339176</v>
      </c>
      <c r="M546">
        <f t="shared" si="71"/>
        <v>5.4314955113729537</v>
      </c>
    </row>
    <row r="547" spans="1:13" x14ac:dyDescent="0.25">
      <c r="A547">
        <v>846.74999999997601</v>
      </c>
      <c r="B547">
        <v>222</v>
      </c>
      <c r="C547">
        <f t="shared" si="66"/>
        <v>201.67971224789977</v>
      </c>
      <c r="D547">
        <f t="shared" si="67"/>
        <v>391.8500000000239</v>
      </c>
      <c r="E547">
        <f t="shared" si="68"/>
        <v>20.320287752100228</v>
      </c>
      <c r="F547">
        <f t="shared" si="72"/>
        <v>1.263284551049708E-14</v>
      </c>
      <c r="G547">
        <f t="shared" si="72"/>
        <v>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1.263284551049708E-14</v>
      </c>
      <c r="L547">
        <f t="shared" si="70"/>
        <v>20.320287752100214</v>
      </c>
      <c r="M547">
        <f t="shared" si="71"/>
        <v>412.91409432815396</v>
      </c>
    </row>
    <row r="548" spans="1:13" x14ac:dyDescent="0.25">
      <c r="A548">
        <v>846.79999999997597</v>
      </c>
      <c r="B548">
        <v>213</v>
      </c>
      <c r="C548">
        <f t="shared" si="66"/>
        <v>201.68998140593348</v>
      </c>
      <c r="D548">
        <f t="shared" si="67"/>
        <v>391.80000000002394</v>
      </c>
      <c r="E548">
        <f t="shared" si="68"/>
        <v>11.31001859406652</v>
      </c>
      <c r="F548">
        <f t="shared" si="72"/>
        <v>8.844642051319678E-15</v>
      </c>
      <c r="G548">
        <f t="shared" si="72"/>
        <v>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8.844642051319678E-15</v>
      </c>
      <c r="L548">
        <f t="shared" si="70"/>
        <v>11.310018594066511</v>
      </c>
      <c r="M548">
        <f t="shared" si="71"/>
        <v>127.91652059813022</v>
      </c>
    </row>
    <row r="549" spans="1:13" x14ac:dyDescent="0.25">
      <c r="A549">
        <v>846.84999999997603</v>
      </c>
      <c r="B549">
        <v>180</v>
      </c>
      <c r="C549">
        <f t="shared" si="66"/>
        <v>201.70025056396722</v>
      </c>
      <c r="D549">
        <f t="shared" si="67"/>
        <v>391.75000000002387</v>
      </c>
      <c r="E549">
        <f t="shared" si="68"/>
        <v>-21.700250563967217</v>
      </c>
      <c r="F549">
        <f t="shared" si="72"/>
        <v>6.181240773869807E-15</v>
      </c>
      <c r="G549">
        <f t="shared" si="72"/>
        <v>0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6.181240773869807E-15</v>
      </c>
      <c r="L549">
        <f t="shared" si="70"/>
        <v>-21.700250563967224</v>
      </c>
      <c r="M549">
        <f t="shared" si="71"/>
        <v>470.90087453895978</v>
      </c>
    </row>
    <row r="550" spans="1:13" x14ac:dyDescent="0.25">
      <c r="A550">
        <v>846.89999999997599</v>
      </c>
      <c r="B550">
        <v>210</v>
      </c>
      <c r="C550">
        <f t="shared" si="66"/>
        <v>201.71051972200092</v>
      </c>
      <c r="D550">
        <f t="shared" si="67"/>
        <v>391.70000000002392</v>
      </c>
      <c r="E550">
        <f t="shared" si="68"/>
        <v>8.2894802779990755</v>
      </c>
      <c r="F550">
        <f t="shared" si="72"/>
        <v>4.3120856942563963E-15</v>
      </c>
      <c r="G550">
        <f t="shared" si="72"/>
        <v>0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4.3120856942563963E-15</v>
      </c>
      <c r="L550">
        <f t="shared" si="70"/>
        <v>8.2894802779990719</v>
      </c>
      <c r="M550">
        <f t="shared" si="71"/>
        <v>68.715483279335572</v>
      </c>
    </row>
    <row r="551" spans="1:13" x14ac:dyDescent="0.25">
      <c r="A551">
        <v>846.94999999997503</v>
      </c>
      <c r="B551">
        <v>217</v>
      </c>
      <c r="C551">
        <f t="shared" si="66"/>
        <v>201.72078888003446</v>
      </c>
      <c r="D551">
        <f t="shared" si="67"/>
        <v>391.65000000002487</v>
      </c>
      <c r="E551">
        <f t="shared" si="68"/>
        <v>15.279211119965538</v>
      </c>
      <c r="F551">
        <f t="shared" si="72"/>
        <v>3.0027240908072213E-15</v>
      </c>
      <c r="G551">
        <f t="shared" si="72"/>
        <v>0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3.0027240908072213E-15</v>
      </c>
      <c r="L551">
        <f t="shared" si="70"/>
        <v>15.279211119965534</v>
      </c>
      <c r="M551">
        <f t="shared" si="71"/>
        <v>233.45429244847844</v>
      </c>
    </row>
    <row r="552" spans="1:13" x14ac:dyDescent="0.25">
      <c r="A552">
        <v>846.99999999997499</v>
      </c>
      <c r="B552">
        <v>173</v>
      </c>
      <c r="C552">
        <f t="shared" si="66"/>
        <v>201.73105803806814</v>
      </c>
      <c r="D552">
        <f t="shared" si="67"/>
        <v>391.60000000002492</v>
      </c>
      <c r="E552">
        <f t="shared" si="68"/>
        <v>-28.731058038068142</v>
      </c>
      <c r="F552">
        <f t="shared" si="72"/>
        <v>2.0871794812136765E-15</v>
      </c>
      <c r="G552">
        <f t="shared" si="72"/>
        <v>0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2.0871794812136765E-15</v>
      </c>
      <c r="L552">
        <f t="shared" si="70"/>
        <v>-28.731058038068145</v>
      </c>
      <c r="M552">
        <f t="shared" si="71"/>
        <v>825.4736959868402</v>
      </c>
    </row>
    <row r="553" spans="1:13" x14ac:dyDescent="0.25">
      <c r="A553">
        <v>847.04999999997494</v>
      </c>
      <c r="B553">
        <v>223</v>
      </c>
      <c r="C553">
        <f t="shared" si="66"/>
        <v>201.74132719610185</v>
      </c>
      <c r="D553">
        <f t="shared" si="67"/>
        <v>391.55000000002497</v>
      </c>
      <c r="E553">
        <f t="shared" si="68"/>
        <v>21.258672803898151</v>
      </c>
      <c r="F553">
        <f t="shared" si="72"/>
        <v>1.4481731392666692E-15</v>
      </c>
      <c r="G553">
        <f t="shared" si="72"/>
        <v>0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1.4481731392666692E-15</v>
      </c>
      <c r="L553">
        <f t="shared" si="70"/>
        <v>21.258672803898151</v>
      </c>
      <c r="M553">
        <f t="shared" si="71"/>
        <v>451.93116938319884</v>
      </c>
    </row>
    <row r="554" spans="1:13" x14ac:dyDescent="0.25">
      <c r="A554">
        <v>847.09999999997501</v>
      </c>
      <c r="B554">
        <v>190</v>
      </c>
      <c r="C554">
        <f t="shared" si="66"/>
        <v>201.75159635413559</v>
      </c>
      <c r="D554">
        <f t="shared" si="67"/>
        <v>391.5000000000249</v>
      </c>
      <c r="E554">
        <f t="shared" si="68"/>
        <v>-11.751596354135586</v>
      </c>
      <c r="F554">
        <f t="shared" si="72"/>
        <v>1.0029920766136094E-15</v>
      </c>
      <c r="G554">
        <f t="shared" si="72"/>
        <v>0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1.0029920766136094E-15</v>
      </c>
      <c r="L554">
        <f t="shared" si="70"/>
        <v>-11.751596354135588</v>
      </c>
      <c r="M554">
        <f t="shared" si="71"/>
        <v>138.10001687053284</v>
      </c>
    </row>
    <row r="555" spans="1:13" x14ac:dyDescent="0.25">
      <c r="A555">
        <v>847.14999999997497</v>
      </c>
      <c r="B555">
        <v>182</v>
      </c>
      <c r="C555">
        <f t="shared" si="66"/>
        <v>201.76186551216929</v>
      </c>
      <c r="D555">
        <f t="shared" si="67"/>
        <v>391.45000000002494</v>
      </c>
      <c r="E555">
        <f t="shared" si="68"/>
        <v>-19.761865512169294</v>
      </c>
      <c r="F555">
        <f t="shared" si="72"/>
        <v>6.9341117987581884E-16</v>
      </c>
      <c r="G555">
        <f t="shared" si="72"/>
        <v>0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6.9341117987581884E-16</v>
      </c>
      <c r="L555">
        <f t="shared" si="70"/>
        <v>-19.761865512169294</v>
      </c>
      <c r="M555">
        <f t="shared" si="71"/>
        <v>390.53132852106614</v>
      </c>
    </row>
    <row r="556" spans="1:13" x14ac:dyDescent="0.25">
      <c r="A556">
        <v>847.19999999997503</v>
      </c>
      <c r="B556">
        <v>215</v>
      </c>
      <c r="C556">
        <f t="shared" si="66"/>
        <v>201.77213467020303</v>
      </c>
      <c r="D556">
        <f t="shared" si="67"/>
        <v>391.40000000002487</v>
      </c>
      <c r="E556">
        <f t="shared" si="68"/>
        <v>13.22786532979697</v>
      </c>
      <c r="F556">
        <f t="shared" si="72"/>
        <v>4.7852044705958778E-16</v>
      </c>
      <c r="G556">
        <f t="shared" si="72"/>
        <v>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4.7852044705958778E-16</v>
      </c>
      <c r="L556">
        <f t="shared" si="70"/>
        <v>13.22786532979697</v>
      </c>
      <c r="M556">
        <f t="shared" si="71"/>
        <v>174.9764211832447</v>
      </c>
    </row>
    <row r="557" spans="1:13" x14ac:dyDescent="0.25">
      <c r="A557">
        <v>847.24999999997499</v>
      </c>
      <c r="B557">
        <v>212</v>
      </c>
      <c r="C557">
        <f t="shared" si="66"/>
        <v>201.78240382823674</v>
      </c>
      <c r="D557">
        <f t="shared" si="67"/>
        <v>391.35000000002492</v>
      </c>
      <c r="E557">
        <f t="shared" si="68"/>
        <v>10.217596171763262</v>
      </c>
      <c r="F557">
        <f t="shared" si="72"/>
        <v>3.2962981225296168E-16</v>
      </c>
      <c r="G557">
        <f t="shared" si="72"/>
        <v>0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3.2962981225296168E-16</v>
      </c>
      <c r="L557">
        <f t="shared" si="70"/>
        <v>10.217596171763262</v>
      </c>
      <c r="M557">
        <f t="shared" si="71"/>
        <v>104.39927152923126</v>
      </c>
    </row>
    <row r="558" spans="1:13" x14ac:dyDescent="0.25">
      <c r="A558">
        <v>847.29999999997494</v>
      </c>
      <c r="B558">
        <v>187</v>
      </c>
      <c r="C558">
        <f t="shared" si="66"/>
        <v>201.79267298627045</v>
      </c>
      <c r="D558">
        <f t="shared" si="67"/>
        <v>391.30000000002497</v>
      </c>
      <c r="E558">
        <f t="shared" si="68"/>
        <v>-14.792672986270446</v>
      </c>
      <c r="F558">
        <f t="shared" si="72"/>
        <v>2.2665681899418829E-16</v>
      </c>
      <c r="G558">
        <f t="shared" si="72"/>
        <v>0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2.2665681899418829E-16</v>
      </c>
      <c r="L558">
        <f t="shared" si="70"/>
        <v>-14.792672986270446</v>
      </c>
      <c r="M558">
        <f t="shared" si="71"/>
        <v>218.82317407873541</v>
      </c>
    </row>
    <row r="559" spans="1:13" x14ac:dyDescent="0.25">
      <c r="A559">
        <v>847.34999999997501</v>
      </c>
      <c r="B559">
        <v>211</v>
      </c>
      <c r="C559">
        <f t="shared" si="66"/>
        <v>201.80294214430418</v>
      </c>
      <c r="D559">
        <f t="shared" si="67"/>
        <v>391.2500000000249</v>
      </c>
      <c r="E559">
        <f t="shared" si="68"/>
        <v>9.1970578556958174</v>
      </c>
      <c r="F559">
        <f t="shared" si="72"/>
        <v>1.5557056130776457E-16</v>
      </c>
      <c r="G559">
        <f t="shared" si="72"/>
        <v>0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1.5557056130776457E-16</v>
      </c>
      <c r="L559">
        <f t="shared" si="70"/>
        <v>9.1970578556958174</v>
      </c>
      <c r="M559">
        <f t="shared" si="71"/>
        <v>84.585873201016142</v>
      </c>
    </row>
    <row r="560" spans="1:13" x14ac:dyDescent="0.25">
      <c r="A560">
        <v>847.39999999997497</v>
      </c>
      <c r="B560">
        <v>183</v>
      </c>
      <c r="C560">
        <f t="shared" si="66"/>
        <v>201.81321130233789</v>
      </c>
      <c r="D560">
        <f t="shared" si="67"/>
        <v>391.20000000002494</v>
      </c>
      <c r="E560">
        <f t="shared" si="68"/>
        <v>-18.813211302337891</v>
      </c>
      <c r="F560">
        <f t="shared" si="72"/>
        <v>1.0658654160528137E-16</v>
      </c>
      <c r="G560">
        <f t="shared" si="72"/>
        <v>0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1.0658654160528137E-16</v>
      </c>
      <c r="L560">
        <f t="shared" si="70"/>
        <v>-18.813211302337891</v>
      </c>
      <c r="M560">
        <f t="shared" si="71"/>
        <v>353.93691950641414</v>
      </c>
    </row>
    <row r="561" spans="1:13" x14ac:dyDescent="0.25">
      <c r="A561">
        <v>847.44999999997503</v>
      </c>
      <c r="B561">
        <v>211</v>
      </c>
      <c r="C561">
        <f t="shared" si="66"/>
        <v>201.8234804603716</v>
      </c>
      <c r="D561">
        <f t="shared" si="67"/>
        <v>391.15000000002487</v>
      </c>
      <c r="E561">
        <f t="shared" si="68"/>
        <v>9.1765195396284014</v>
      </c>
      <c r="F561">
        <f t="shared" si="72"/>
        <v>7.2894312829625788E-17</v>
      </c>
      <c r="G561">
        <f t="shared" si="72"/>
        <v>0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7.2894312829625788E-17</v>
      </c>
      <c r="L561">
        <f t="shared" si="70"/>
        <v>9.1765195396284014</v>
      </c>
      <c r="M561">
        <f t="shared" si="71"/>
        <v>84.20851086118185</v>
      </c>
    </row>
    <row r="562" spans="1:13" x14ac:dyDescent="0.25">
      <c r="A562">
        <v>847.49999999997499</v>
      </c>
      <c r="B562">
        <v>200</v>
      </c>
      <c r="C562">
        <f t="shared" si="66"/>
        <v>201.83374961840531</v>
      </c>
      <c r="D562">
        <f t="shared" si="67"/>
        <v>391.10000000002492</v>
      </c>
      <c r="E562">
        <f t="shared" si="68"/>
        <v>-1.8337496184053066</v>
      </c>
      <c r="F562">
        <f t="shared" si="72"/>
        <v>4.9762391597967736E-17</v>
      </c>
      <c r="G562">
        <f t="shared" si="72"/>
        <v>0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4.9762391597967736E-17</v>
      </c>
      <c r="L562">
        <f t="shared" si="70"/>
        <v>-1.8337496184053066</v>
      </c>
      <c r="M562">
        <f t="shared" si="71"/>
        <v>3.3626376630016077</v>
      </c>
    </row>
    <row r="563" spans="1:13" x14ac:dyDescent="0.25">
      <c r="A563">
        <v>847.54999999997494</v>
      </c>
      <c r="B563">
        <v>204</v>
      </c>
      <c r="C563">
        <f t="shared" si="66"/>
        <v>201.84401877643901</v>
      </c>
      <c r="D563">
        <f t="shared" si="67"/>
        <v>391.05000000002497</v>
      </c>
      <c r="E563">
        <f t="shared" si="68"/>
        <v>2.1559812235609854</v>
      </c>
      <c r="F563">
        <f t="shared" si="72"/>
        <v>3.390979511953343E-17</v>
      </c>
      <c r="G563">
        <f t="shared" si="72"/>
        <v>0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3.390979511953343E-17</v>
      </c>
      <c r="L563">
        <f t="shared" si="70"/>
        <v>2.1559812235609854</v>
      </c>
      <c r="M563">
        <f t="shared" si="71"/>
        <v>4.6482550363475239</v>
      </c>
    </row>
    <row r="564" spans="1:13" x14ac:dyDescent="0.25">
      <c r="A564">
        <v>847.59999999997501</v>
      </c>
      <c r="B564">
        <v>224</v>
      </c>
      <c r="C564">
        <f t="shared" si="66"/>
        <v>201.85428793447275</v>
      </c>
      <c r="D564">
        <f t="shared" si="67"/>
        <v>391.0000000000249</v>
      </c>
      <c r="E564">
        <f t="shared" si="68"/>
        <v>22.145712065527249</v>
      </c>
      <c r="F564">
        <f t="shared" si="72"/>
        <v>2.306563472366153E-17</v>
      </c>
      <c r="G564">
        <f t="shared" si="72"/>
        <v>0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2.306563472366153E-17</v>
      </c>
      <c r="L564">
        <f t="shared" si="70"/>
        <v>22.145712065527249</v>
      </c>
      <c r="M564">
        <f t="shared" si="71"/>
        <v>490.43256288923919</v>
      </c>
    </row>
    <row r="565" spans="1:13" x14ac:dyDescent="0.25">
      <c r="A565">
        <v>847.64999999997497</v>
      </c>
      <c r="B565">
        <v>205</v>
      </c>
      <c r="C565">
        <f t="shared" si="66"/>
        <v>201.86455709250646</v>
      </c>
      <c r="D565">
        <f t="shared" si="67"/>
        <v>390.95000000002494</v>
      </c>
      <c r="E565">
        <f t="shared" si="68"/>
        <v>3.135442907493541</v>
      </c>
      <c r="F565">
        <f t="shared" ref="F565:J612" si="73">F$5*EXP(-(($D565-F$6)^2)/(2*F$7^2))</f>
        <v>1.5661089712530716E-17</v>
      </c>
      <c r="G565">
        <f t="shared" si="73"/>
        <v>0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1.5661089712530716E-17</v>
      </c>
      <c r="L565">
        <f t="shared" si="70"/>
        <v>3.135442907493541</v>
      </c>
      <c r="M565">
        <f t="shared" si="71"/>
        <v>9.8310022261515506</v>
      </c>
    </row>
    <row r="566" spans="1:13" x14ac:dyDescent="0.25">
      <c r="A566">
        <v>847.69999999997503</v>
      </c>
      <c r="B566">
        <v>198</v>
      </c>
      <c r="C566">
        <f t="shared" si="66"/>
        <v>201.8748262505402</v>
      </c>
      <c r="D566">
        <f t="shared" si="67"/>
        <v>390.90000000002487</v>
      </c>
      <c r="E566">
        <f t="shared" si="68"/>
        <v>-3.8748262505401954</v>
      </c>
      <c r="F566">
        <f t="shared" si="73"/>
        <v>1.0614385770862084E-17</v>
      </c>
      <c r="G566">
        <f t="shared" si="73"/>
        <v>0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1.0614385770862084E-17</v>
      </c>
      <c r="L566">
        <f t="shared" si="70"/>
        <v>-3.8748262505401954</v>
      </c>
      <c r="M566">
        <f t="shared" si="71"/>
        <v>15.014278471875389</v>
      </c>
    </row>
    <row r="567" spans="1:13" x14ac:dyDescent="0.25">
      <c r="A567">
        <v>847.74999999997499</v>
      </c>
      <c r="B567">
        <v>208</v>
      </c>
      <c r="C567">
        <f t="shared" si="66"/>
        <v>201.8850954085739</v>
      </c>
      <c r="D567">
        <f t="shared" si="67"/>
        <v>390.85000000002492</v>
      </c>
      <c r="E567">
        <f t="shared" si="68"/>
        <v>6.1149045914260967</v>
      </c>
      <c r="F567">
        <f t="shared" si="73"/>
        <v>7.1809860147141383E-18</v>
      </c>
      <c r="G567">
        <f t="shared" si="73"/>
        <v>0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7.1809860147141383E-18</v>
      </c>
      <c r="L567">
        <f t="shared" si="70"/>
        <v>6.1149045914260967</v>
      </c>
      <c r="M567">
        <f t="shared" si="71"/>
        <v>37.392058162243956</v>
      </c>
    </row>
    <row r="568" spans="1:13" x14ac:dyDescent="0.25">
      <c r="A568">
        <v>847.79999999997494</v>
      </c>
      <c r="B568">
        <v>209</v>
      </c>
      <c r="C568">
        <f t="shared" si="66"/>
        <v>201.89536456660761</v>
      </c>
      <c r="D568">
        <f t="shared" si="67"/>
        <v>390.80000000002497</v>
      </c>
      <c r="E568">
        <f t="shared" si="68"/>
        <v>7.1046354333923887</v>
      </c>
      <c r="F568">
        <f t="shared" si="73"/>
        <v>4.8494179671323086E-18</v>
      </c>
      <c r="G568">
        <f t="shared" si="73"/>
        <v>0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4.8494179671323086E-18</v>
      </c>
      <c r="L568">
        <f t="shared" si="70"/>
        <v>7.1046354333923887</v>
      </c>
      <c r="M568">
        <f t="shared" si="71"/>
        <v>50.475844641414653</v>
      </c>
    </row>
    <row r="569" spans="1:13" x14ac:dyDescent="0.25">
      <c r="A569">
        <v>847.84999999997501</v>
      </c>
      <c r="B569">
        <v>211</v>
      </c>
      <c r="C569">
        <f t="shared" si="66"/>
        <v>201.90563372464135</v>
      </c>
      <c r="D569">
        <f t="shared" si="67"/>
        <v>390.7500000000249</v>
      </c>
      <c r="E569">
        <f t="shared" si="68"/>
        <v>9.0943662753586523</v>
      </c>
      <c r="F569">
        <f t="shared" si="73"/>
        <v>3.268974075728015E-18</v>
      </c>
      <c r="G569">
        <f t="shared" si="73"/>
        <v>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3.268974075728015E-18</v>
      </c>
      <c r="L569">
        <f t="shared" si="70"/>
        <v>9.0943662753586523</v>
      </c>
      <c r="M569">
        <f t="shared" si="71"/>
        <v>82.707497950380812</v>
      </c>
    </row>
    <row r="570" spans="1:13" x14ac:dyDescent="0.25">
      <c r="A570">
        <v>847.89999999997497</v>
      </c>
      <c r="B570">
        <v>244</v>
      </c>
      <c r="C570">
        <f t="shared" si="66"/>
        <v>201.91590288267506</v>
      </c>
      <c r="D570">
        <f t="shared" si="67"/>
        <v>390.70000000002494</v>
      </c>
      <c r="E570">
        <f t="shared" si="68"/>
        <v>42.084097117324944</v>
      </c>
      <c r="F570">
        <f t="shared" si="73"/>
        <v>2.1996301240439005E-18</v>
      </c>
      <c r="G570">
        <f t="shared" si="73"/>
        <v>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2.1996301240439005E-18</v>
      </c>
      <c r="L570">
        <f t="shared" si="70"/>
        <v>42.084097117324944</v>
      </c>
      <c r="M570">
        <f t="shared" si="71"/>
        <v>1771.0712301804376</v>
      </c>
    </row>
    <row r="571" spans="1:13" x14ac:dyDescent="0.25">
      <c r="A571">
        <v>847.94999999997503</v>
      </c>
      <c r="B571">
        <v>204</v>
      </c>
      <c r="C571">
        <f t="shared" si="66"/>
        <v>201.92617204070876</v>
      </c>
      <c r="D571">
        <f t="shared" si="67"/>
        <v>390.65000000002487</v>
      </c>
      <c r="E571">
        <f t="shared" si="68"/>
        <v>2.0738279592912363</v>
      </c>
      <c r="F571">
        <f t="shared" si="73"/>
        <v>1.4774206469885048E-18</v>
      </c>
      <c r="G571">
        <f t="shared" si="73"/>
        <v>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1.4774206469885048E-18</v>
      </c>
      <c r="L571">
        <f t="shared" si="70"/>
        <v>2.0738279592912363</v>
      </c>
      <c r="M571">
        <f t="shared" si="71"/>
        <v>4.3007624047380535</v>
      </c>
    </row>
    <row r="572" spans="1:13" x14ac:dyDescent="0.25">
      <c r="A572">
        <v>847.99999999997499</v>
      </c>
      <c r="B572">
        <v>196</v>
      </c>
      <c r="C572">
        <f t="shared" si="66"/>
        <v>201.93644119874247</v>
      </c>
      <c r="D572">
        <f t="shared" si="67"/>
        <v>390.60000000002492</v>
      </c>
      <c r="E572">
        <f t="shared" si="68"/>
        <v>-5.9364411987424717</v>
      </c>
      <c r="F572">
        <f t="shared" si="73"/>
        <v>9.9054678394052296E-19</v>
      </c>
      <c r="G572">
        <f t="shared" si="73"/>
        <v>0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9.9054678394052296E-19</v>
      </c>
      <c r="L572">
        <f t="shared" si="70"/>
        <v>-5.9364411987424717</v>
      </c>
      <c r="M572">
        <f t="shared" si="71"/>
        <v>35.241334106126956</v>
      </c>
    </row>
    <row r="573" spans="1:13" x14ac:dyDescent="0.25">
      <c r="A573">
        <v>848.04999999997403</v>
      </c>
      <c r="B573">
        <v>184</v>
      </c>
      <c r="C573">
        <f t="shared" si="66"/>
        <v>201.94671035677601</v>
      </c>
      <c r="D573">
        <f t="shared" si="67"/>
        <v>390.55000000002588</v>
      </c>
      <c r="E573">
        <f t="shared" si="68"/>
        <v>-17.946710356776009</v>
      </c>
      <c r="F573">
        <f t="shared" si="73"/>
        <v>6.6292155978764249E-19</v>
      </c>
      <c r="G573">
        <f t="shared" si="73"/>
        <v>0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6.6292155978764249E-19</v>
      </c>
      <c r="L573">
        <f t="shared" si="70"/>
        <v>-17.946710356776009</v>
      </c>
      <c r="M573">
        <f t="shared" si="71"/>
        <v>322.08441263001129</v>
      </c>
    </row>
    <row r="574" spans="1:13" x14ac:dyDescent="0.25">
      <c r="A574">
        <v>848.09999999997399</v>
      </c>
      <c r="B574">
        <v>185</v>
      </c>
      <c r="C574">
        <f t="shared" si="66"/>
        <v>201.95697951480972</v>
      </c>
      <c r="D574">
        <f t="shared" si="67"/>
        <v>390.50000000002592</v>
      </c>
      <c r="E574">
        <f t="shared" si="68"/>
        <v>-16.956979514809717</v>
      </c>
      <c r="F574">
        <f t="shared" si="73"/>
        <v>4.4285914556523507E-19</v>
      </c>
      <c r="G574">
        <f t="shared" si="73"/>
        <v>0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4.4285914556523507E-19</v>
      </c>
      <c r="L574">
        <f t="shared" si="70"/>
        <v>-16.956979514809717</v>
      </c>
      <c r="M574">
        <f t="shared" si="71"/>
        <v>287.53915426567642</v>
      </c>
    </row>
    <row r="575" spans="1:13" x14ac:dyDescent="0.25">
      <c r="A575">
        <v>848.14999999997406</v>
      </c>
      <c r="B575">
        <v>212</v>
      </c>
      <c r="C575">
        <f t="shared" si="66"/>
        <v>201.96724867284345</v>
      </c>
      <c r="D575">
        <f t="shared" si="67"/>
        <v>390.45000000002585</v>
      </c>
      <c r="E575">
        <f t="shared" si="68"/>
        <v>10.032751327156546</v>
      </c>
      <c r="F575">
        <f t="shared" si="73"/>
        <v>2.9531493765983881E-19</v>
      </c>
      <c r="G575">
        <f t="shared" si="73"/>
        <v>0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2.9531493765983881E-19</v>
      </c>
      <c r="L575">
        <f t="shared" si="70"/>
        <v>10.032751327156546</v>
      </c>
      <c r="M575">
        <f t="shared" si="71"/>
        <v>100.65609919256144</v>
      </c>
    </row>
    <row r="576" spans="1:13" x14ac:dyDescent="0.25">
      <c r="A576">
        <v>848.19999999997401</v>
      </c>
      <c r="B576">
        <v>177</v>
      </c>
      <c r="C576">
        <f t="shared" si="66"/>
        <v>201.97751783087716</v>
      </c>
      <c r="D576">
        <f t="shared" si="67"/>
        <v>390.4000000000259</v>
      </c>
      <c r="E576">
        <f t="shared" si="68"/>
        <v>-24.977517830877161</v>
      </c>
      <c r="F576">
        <f t="shared" si="73"/>
        <v>1.965719452122205E-19</v>
      </c>
      <c r="G576">
        <f t="shared" si="73"/>
        <v>0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1.965719452122205E-19</v>
      </c>
      <c r="L576">
        <f t="shared" si="70"/>
        <v>-24.977517830877161</v>
      </c>
      <c r="M576">
        <f t="shared" si="71"/>
        <v>623.87639699178658</v>
      </c>
    </row>
    <row r="577" spans="1:13" x14ac:dyDescent="0.25">
      <c r="A577">
        <v>848.24999999997397</v>
      </c>
      <c r="B577">
        <v>183</v>
      </c>
      <c r="C577">
        <f t="shared" ref="C577:C612" si="74">$P$12*A577+$Q$12</f>
        <v>201.98778698891084</v>
      </c>
      <c r="D577">
        <f t="shared" ref="D577:D612" si="75">$E$2-A577-$N$5</f>
        <v>390.35000000002594</v>
      </c>
      <c r="E577">
        <f t="shared" ref="E577:E612" si="76">B577-C577</f>
        <v>-18.987786988910841</v>
      </c>
      <c r="F577">
        <f t="shared" si="73"/>
        <v>1.3060926292466263E-19</v>
      </c>
      <c r="G577">
        <f t="shared" si="73"/>
        <v>0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1.3060926292466263E-19</v>
      </c>
      <c r="L577">
        <f t="shared" ref="L577:L612" si="78">E577-K577</f>
        <v>-18.987786988910841</v>
      </c>
      <c r="M577">
        <f t="shared" ref="M577:M612" si="79">(L577)^2</f>
        <v>360.5360547362518</v>
      </c>
    </row>
    <row r="578" spans="1:13" x14ac:dyDescent="0.25">
      <c r="A578">
        <v>848.29999999997403</v>
      </c>
      <c r="B578">
        <v>210</v>
      </c>
      <c r="C578">
        <f t="shared" si="74"/>
        <v>201.99805614694458</v>
      </c>
      <c r="D578">
        <f t="shared" si="75"/>
        <v>390.30000000002588</v>
      </c>
      <c r="E578">
        <f t="shared" si="76"/>
        <v>8.0019438530554226</v>
      </c>
      <c r="F578">
        <f t="shared" si="73"/>
        <v>8.6624899714276034E-20</v>
      </c>
      <c r="G578">
        <f t="shared" si="73"/>
        <v>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8.6624899714276034E-20</v>
      </c>
      <c r="L578">
        <f t="shared" si="78"/>
        <v>8.0019438530554226</v>
      </c>
      <c r="M578">
        <f t="shared" si="79"/>
        <v>64.031105427451465</v>
      </c>
    </row>
    <row r="579" spans="1:13" x14ac:dyDescent="0.25">
      <c r="A579">
        <v>848.34999999997399</v>
      </c>
      <c r="B579">
        <v>217</v>
      </c>
      <c r="C579">
        <f t="shared" si="74"/>
        <v>202.00832530497829</v>
      </c>
      <c r="D579">
        <f t="shared" si="75"/>
        <v>390.25000000002592</v>
      </c>
      <c r="E579">
        <f t="shared" si="76"/>
        <v>14.991674695021715</v>
      </c>
      <c r="F579">
        <f t="shared" si="73"/>
        <v>5.734926207197413E-20</v>
      </c>
      <c r="G579">
        <f t="shared" si="73"/>
        <v>0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5.734926207197413E-20</v>
      </c>
      <c r="L579">
        <f t="shared" si="78"/>
        <v>14.991674695021715</v>
      </c>
      <c r="M579">
        <f t="shared" si="79"/>
        <v>224.75031016135441</v>
      </c>
    </row>
    <row r="580" spans="1:13" x14ac:dyDescent="0.25">
      <c r="A580">
        <v>848.39999999997406</v>
      </c>
      <c r="B580">
        <v>239</v>
      </c>
      <c r="C580">
        <f t="shared" si="74"/>
        <v>202.01859446301202</v>
      </c>
      <c r="D580">
        <f t="shared" si="75"/>
        <v>390.20000000002585</v>
      </c>
      <c r="E580">
        <f t="shared" si="76"/>
        <v>36.981405536987978</v>
      </c>
      <c r="F580">
        <f t="shared" si="73"/>
        <v>3.7899130504756354E-20</v>
      </c>
      <c r="G580">
        <f t="shared" si="73"/>
        <v>0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3.7899130504756354E-20</v>
      </c>
      <c r="L580">
        <f t="shared" si="78"/>
        <v>36.981405536987978</v>
      </c>
      <c r="M580">
        <f t="shared" si="79"/>
        <v>1367.624355491165</v>
      </c>
    </row>
    <row r="581" spans="1:13" x14ac:dyDescent="0.25">
      <c r="A581">
        <v>848.44999999997401</v>
      </c>
      <c r="B581">
        <v>236</v>
      </c>
      <c r="C581">
        <f t="shared" si="74"/>
        <v>202.02886362104573</v>
      </c>
      <c r="D581">
        <f t="shared" si="75"/>
        <v>390.1500000000259</v>
      </c>
      <c r="E581">
        <f t="shared" si="76"/>
        <v>33.97113637895427</v>
      </c>
      <c r="F581">
        <f t="shared" si="73"/>
        <v>2.5000401397022105E-20</v>
      </c>
      <c r="G581">
        <f t="shared" si="73"/>
        <v>0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2.5000401397022105E-20</v>
      </c>
      <c r="L581">
        <f t="shared" si="78"/>
        <v>33.97113637895427</v>
      </c>
      <c r="M581">
        <f t="shared" si="79"/>
        <v>1154.0381068775102</v>
      </c>
    </row>
    <row r="582" spans="1:13" x14ac:dyDescent="0.25">
      <c r="A582">
        <v>848.49999999997397</v>
      </c>
      <c r="B582">
        <v>199</v>
      </c>
      <c r="C582">
        <f t="shared" si="74"/>
        <v>202.03913277907944</v>
      </c>
      <c r="D582">
        <f t="shared" si="75"/>
        <v>390.10000000002594</v>
      </c>
      <c r="E582">
        <f t="shared" si="76"/>
        <v>-3.0391327790794378</v>
      </c>
      <c r="F582">
        <f t="shared" si="73"/>
        <v>1.6461940962599059E-20</v>
      </c>
      <c r="G582">
        <f t="shared" si="73"/>
        <v>0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1.6461940962599059E-20</v>
      </c>
      <c r="L582">
        <f t="shared" si="78"/>
        <v>-3.0391327790794378</v>
      </c>
      <c r="M582">
        <f t="shared" si="79"/>
        <v>9.2363280488751069</v>
      </c>
    </row>
    <row r="583" spans="1:13" x14ac:dyDescent="0.25">
      <c r="A583">
        <v>848.54999999997403</v>
      </c>
      <c r="B583">
        <v>202</v>
      </c>
      <c r="C583">
        <f t="shared" si="74"/>
        <v>202.04940193711317</v>
      </c>
      <c r="D583">
        <f t="shared" si="75"/>
        <v>390.05000000002588</v>
      </c>
      <c r="E583">
        <f t="shared" si="76"/>
        <v>-4.9401937113174199E-2</v>
      </c>
      <c r="F583">
        <f t="shared" si="73"/>
        <v>1.0820103650681521E-20</v>
      </c>
      <c r="G583">
        <f t="shared" si="73"/>
        <v>0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1.0820103650681521E-20</v>
      </c>
      <c r="L583">
        <f t="shared" si="78"/>
        <v>-4.9401937113174199E-2</v>
      </c>
      <c r="M583">
        <f t="shared" si="79"/>
        <v>2.4405513905340183E-3</v>
      </c>
    </row>
    <row r="584" spans="1:13" x14ac:dyDescent="0.25">
      <c r="A584">
        <v>848.59999999997399</v>
      </c>
      <c r="B584">
        <v>203</v>
      </c>
      <c r="C584">
        <f t="shared" si="74"/>
        <v>202.05967109514688</v>
      </c>
      <c r="D584">
        <f t="shared" si="75"/>
        <v>390.00000000002592</v>
      </c>
      <c r="E584">
        <f t="shared" si="76"/>
        <v>0.94032890485311782</v>
      </c>
      <c r="F584">
        <f t="shared" si="73"/>
        <v>7.0990155151461823E-21</v>
      </c>
      <c r="G584">
        <f t="shared" si="73"/>
        <v>0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7.0990155151461823E-21</v>
      </c>
      <c r="L584">
        <f t="shared" si="78"/>
        <v>0.94032890485311782</v>
      </c>
      <c r="M584">
        <f t="shared" si="79"/>
        <v>0.8842184493022639</v>
      </c>
    </row>
    <row r="585" spans="1:13" x14ac:dyDescent="0.25">
      <c r="A585">
        <v>848.64999999997406</v>
      </c>
      <c r="B585">
        <v>179</v>
      </c>
      <c r="C585">
        <f t="shared" si="74"/>
        <v>202.06994025318059</v>
      </c>
      <c r="D585">
        <f t="shared" si="75"/>
        <v>389.95000000002585</v>
      </c>
      <c r="E585">
        <f t="shared" si="76"/>
        <v>-23.06994025318059</v>
      </c>
      <c r="F585">
        <f t="shared" si="73"/>
        <v>4.6492312962000492E-21</v>
      </c>
      <c r="G585">
        <f t="shared" si="73"/>
        <v>0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4.6492312962000492E-21</v>
      </c>
      <c r="L585">
        <f t="shared" si="78"/>
        <v>-23.06994025318059</v>
      </c>
      <c r="M585">
        <f t="shared" si="79"/>
        <v>532.22214328532209</v>
      </c>
    </row>
    <row r="586" spans="1:13" x14ac:dyDescent="0.25">
      <c r="A586">
        <v>848.69999999997401</v>
      </c>
      <c r="B586">
        <v>214</v>
      </c>
      <c r="C586">
        <f t="shared" si="74"/>
        <v>202.0802094112143</v>
      </c>
      <c r="D586">
        <f t="shared" si="75"/>
        <v>389.9000000000259</v>
      </c>
      <c r="E586">
        <f t="shared" si="76"/>
        <v>11.919790588785702</v>
      </c>
      <c r="F586">
        <f t="shared" si="73"/>
        <v>3.0393485175111216E-21</v>
      </c>
      <c r="G586">
        <f t="shared" si="73"/>
        <v>0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3.0393485175111216E-21</v>
      </c>
      <c r="L586">
        <f t="shared" si="78"/>
        <v>11.919790588785702</v>
      </c>
      <c r="M586">
        <f t="shared" si="79"/>
        <v>142.08140768050419</v>
      </c>
    </row>
    <row r="587" spans="1:13" x14ac:dyDescent="0.25">
      <c r="A587">
        <v>848.74999999997397</v>
      </c>
      <c r="B587">
        <v>202</v>
      </c>
      <c r="C587">
        <f t="shared" si="74"/>
        <v>202.09047856924801</v>
      </c>
      <c r="D587">
        <f t="shared" si="75"/>
        <v>389.85000000002594</v>
      </c>
      <c r="E587">
        <f t="shared" si="76"/>
        <v>-9.0478569248006124E-2</v>
      </c>
      <c r="F587">
        <f t="shared" si="73"/>
        <v>1.9833354571740422E-21</v>
      </c>
      <c r="G587">
        <f t="shared" si="73"/>
        <v>0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1.9833354571740422E-21</v>
      </c>
      <c r="L587">
        <f t="shared" si="78"/>
        <v>-9.0478569248006124E-2</v>
      </c>
      <c r="M587">
        <f t="shared" si="79"/>
        <v>8.1863714931662401E-3</v>
      </c>
    </row>
    <row r="588" spans="1:13" x14ac:dyDescent="0.25">
      <c r="A588">
        <v>848.79999999997403</v>
      </c>
      <c r="B588">
        <v>221</v>
      </c>
      <c r="C588">
        <f t="shared" si="74"/>
        <v>202.10074772728174</v>
      </c>
      <c r="D588">
        <f t="shared" si="75"/>
        <v>389.80000000002588</v>
      </c>
      <c r="E588">
        <f t="shared" si="76"/>
        <v>18.899252272718257</v>
      </c>
      <c r="F588">
        <f t="shared" si="73"/>
        <v>1.2918978405875667E-21</v>
      </c>
      <c r="G588">
        <f t="shared" si="73"/>
        <v>0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1.2918978405875667E-21</v>
      </c>
      <c r="L588">
        <f t="shared" si="78"/>
        <v>18.899252272718257</v>
      </c>
      <c r="M588">
        <f t="shared" si="79"/>
        <v>357.18173646784624</v>
      </c>
    </row>
    <row r="589" spans="1:13" x14ac:dyDescent="0.25">
      <c r="A589">
        <v>848.84999999997399</v>
      </c>
      <c r="B589">
        <v>205</v>
      </c>
      <c r="C589">
        <f t="shared" si="74"/>
        <v>202.11101688531545</v>
      </c>
      <c r="D589">
        <f t="shared" si="75"/>
        <v>389.75000000002592</v>
      </c>
      <c r="E589">
        <f t="shared" si="76"/>
        <v>2.8889831146845495</v>
      </c>
      <c r="F589">
        <f t="shared" si="73"/>
        <v>8.3999459494839195E-22</v>
      </c>
      <c r="G589">
        <f t="shared" si="73"/>
        <v>0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8.3999459494839195E-22</v>
      </c>
      <c r="L589">
        <f t="shared" si="78"/>
        <v>2.8889831146845495</v>
      </c>
      <c r="M589">
        <f t="shared" si="79"/>
        <v>8.3462234369324406</v>
      </c>
    </row>
    <row r="590" spans="1:13" x14ac:dyDescent="0.25">
      <c r="A590">
        <v>848.89999999997406</v>
      </c>
      <c r="B590">
        <v>200</v>
      </c>
      <c r="C590">
        <f t="shared" si="74"/>
        <v>202.12128604334919</v>
      </c>
      <c r="D590">
        <f t="shared" si="75"/>
        <v>389.70000000002585</v>
      </c>
      <c r="E590">
        <f t="shared" si="76"/>
        <v>-2.1212860433491869</v>
      </c>
      <c r="F590">
        <f t="shared" si="73"/>
        <v>5.4518152958788486E-22</v>
      </c>
      <c r="G590">
        <f t="shared" si="73"/>
        <v>0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5.4518152958788486E-22</v>
      </c>
      <c r="L590">
        <f t="shared" si="78"/>
        <v>-2.1212860433491869</v>
      </c>
      <c r="M590">
        <f t="shared" si="79"/>
        <v>4.4998544777080483</v>
      </c>
    </row>
    <row r="591" spans="1:13" x14ac:dyDescent="0.25">
      <c r="A591">
        <v>848.94999999997401</v>
      </c>
      <c r="B591">
        <v>229</v>
      </c>
      <c r="C591">
        <f t="shared" si="74"/>
        <v>202.13155520138289</v>
      </c>
      <c r="D591">
        <f t="shared" si="75"/>
        <v>389.6500000000259</v>
      </c>
      <c r="E591">
        <f t="shared" si="76"/>
        <v>26.868444798617105</v>
      </c>
      <c r="F591">
        <f t="shared" si="73"/>
        <v>3.5320114192953971E-22</v>
      </c>
      <c r="G591">
        <f t="shared" si="73"/>
        <v>0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3.5320114192953971E-22</v>
      </c>
      <c r="L591">
        <f t="shared" si="78"/>
        <v>26.868444798617105</v>
      </c>
      <c r="M591">
        <f t="shared" si="79"/>
        <v>721.91332589633453</v>
      </c>
    </row>
    <row r="592" spans="1:13" x14ac:dyDescent="0.25">
      <c r="A592">
        <v>848.99999999997397</v>
      </c>
      <c r="B592">
        <v>211</v>
      </c>
      <c r="C592">
        <f t="shared" si="74"/>
        <v>202.1418243594166</v>
      </c>
      <c r="D592">
        <f t="shared" si="75"/>
        <v>389.60000000002594</v>
      </c>
      <c r="E592">
        <f t="shared" si="76"/>
        <v>8.8581756405833971</v>
      </c>
      <c r="F592">
        <f t="shared" si="73"/>
        <v>2.2841224756148035E-22</v>
      </c>
      <c r="G592">
        <f t="shared" si="73"/>
        <v>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2.2841224756148035E-22</v>
      </c>
      <c r="L592">
        <f t="shared" si="78"/>
        <v>8.8581756405833971</v>
      </c>
      <c r="M592">
        <f t="shared" si="79"/>
        <v>78.467275679425072</v>
      </c>
    </row>
    <row r="593" spans="1:13" x14ac:dyDescent="0.25">
      <c r="A593">
        <v>849.04999999997403</v>
      </c>
      <c r="B593">
        <v>198</v>
      </c>
      <c r="C593">
        <f t="shared" si="74"/>
        <v>202.15209351745034</v>
      </c>
      <c r="D593">
        <f t="shared" si="75"/>
        <v>389.55000000002588</v>
      </c>
      <c r="E593">
        <f t="shared" si="76"/>
        <v>-4.1520935174503393</v>
      </c>
      <c r="F593">
        <f t="shared" si="73"/>
        <v>1.4744600109544056E-22</v>
      </c>
      <c r="G593">
        <f t="shared" si="73"/>
        <v>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1.4744600109544056E-22</v>
      </c>
      <c r="L593">
        <f t="shared" si="78"/>
        <v>-4.1520935174503393</v>
      </c>
      <c r="M593">
        <f t="shared" si="79"/>
        <v>17.239880577653132</v>
      </c>
    </row>
    <row r="594" spans="1:13" x14ac:dyDescent="0.25">
      <c r="A594">
        <v>849.09999999997399</v>
      </c>
      <c r="B594">
        <v>232</v>
      </c>
      <c r="C594">
        <f t="shared" si="74"/>
        <v>202.16236267548405</v>
      </c>
      <c r="D594">
        <f t="shared" si="75"/>
        <v>389.50000000002592</v>
      </c>
      <c r="E594">
        <f t="shared" si="76"/>
        <v>29.837637324515953</v>
      </c>
      <c r="F594">
        <f t="shared" si="73"/>
        <v>9.5008603089930329E-23</v>
      </c>
      <c r="G594">
        <f t="shared" si="73"/>
        <v>0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9.5008603089930329E-23</v>
      </c>
      <c r="L594">
        <f t="shared" si="78"/>
        <v>29.837637324515953</v>
      </c>
      <c r="M594">
        <f t="shared" si="79"/>
        <v>890.28460110934748</v>
      </c>
    </row>
    <row r="595" spans="1:13" x14ac:dyDescent="0.25">
      <c r="A595">
        <v>849.14999999997303</v>
      </c>
      <c r="B595">
        <v>220</v>
      </c>
      <c r="C595">
        <f t="shared" si="74"/>
        <v>202.17263183351756</v>
      </c>
      <c r="D595">
        <f t="shared" si="75"/>
        <v>389.45000000002688</v>
      </c>
      <c r="E595">
        <f t="shared" si="76"/>
        <v>17.827368166482444</v>
      </c>
      <c r="F595">
        <f t="shared" si="73"/>
        <v>6.1109564673469807E-23</v>
      </c>
      <c r="G595">
        <f t="shared" si="73"/>
        <v>0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6.1109564673469807E-23</v>
      </c>
      <c r="L595">
        <f t="shared" si="78"/>
        <v>17.827368166482444</v>
      </c>
      <c r="M595">
        <f t="shared" si="79"/>
        <v>317.81505574331163</v>
      </c>
    </row>
    <row r="596" spans="1:13" x14ac:dyDescent="0.25">
      <c r="A596">
        <v>849.19999999997299</v>
      </c>
      <c r="B596">
        <v>193</v>
      </c>
      <c r="C596">
        <f t="shared" si="74"/>
        <v>202.18290099155126</v>
      </c>
      <c r="D596">
        <f t="shared" si="75"/>
        <v>389.40000000002692</v>
      </c>
      <c r="E596">
        <f t="shared" si="76"/>
        <v>-9.1829009915512643</v>
      </c>
      <c r="F596">
        <f t="shared" si="73"/>
        <v>3.9234829545593527E-23</v>
      </c>
      <c r="G596">
        <f t="shared" si="73"/>
        <v>0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3.9234829545593527E-23</v>
      </c>
      <c r="L596">
        <f t="shared" si="78"/>
        <v>-9.1829009915512643</v>
      </c>
      <c r="M596">
        <f t="shared" si="79"/>
        <v>84.32567062063319</v>
      </c>
    </row>
    <row r="597" spans="1:13" x14ac:dyDescent="0.25">
      <c r="A597">
        <v>849.24999999997306</v>
      </c>
      <c r="B597">
        <v>204</v>
      </c>
      <c r="C597">
        <f t="shared" si="74"/>
        <v>202.193170149585</v>
      </c>
      <c r="D597">
        <f t="shared" si="75"/>
        <v>389.35000000002685</v>
      </c>
      <c r="E597">
        <f t="shared" si="76"/>
        <v>1.8068298504149993</v>
      </c>
      <c r="F597">
        <f t="shared" si="73"/>
        <v>2.5144944037625534E-23</v>
      </c>
      <c r="G597">
        <f t="shared" si="73"/>
        <v>0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2.5144944037625534E-23</v>
      </c>
      <c r="L597">
        <f t="shared" si="78"/>
        <v>1.8068298504149993</v>
      </c>
      <c r="M597">
        <f t="shared" si="79"/>
        <v>3.2646341083506889</v>
      </c>
    </row>
    <row r="598" spans="1:13" x14ac:dyDescent="0.25">
      <c r="A598">
        <v>849.29999999997301</v>
      </c>
      <c r="B598">
        <v>190</v>
      </c>
      <c r="C598">
        <f t="shared" si="74"/>
        <v>202.20343930761871</v>
      </c>
      <c r="D598">
        <f t="shared" si="75"/>
        <v>389.3000000000269</v>
      </c>
      <c r="E598">
        <f t="shared" si="76"/>
        <v>-12.203439307618709</v>
      </c>
      <c r="F598">
        <f t="shared" si="73"/>
        <v>1.6085919819288948E-23</v>
      </c>
      <c r="G598">
        <f t="shared" si="73"/>
        <v>0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1.6085919819288948E-23</v>
      </c>
      <c r="L598">
        <f t="shared" si="78"/>
        <v>-12.203439307618709</v>
      </c>
      <c r="M598">
        <f t="shared" si="79"/>
        <v>148.92393093473339</v>
      </c>
    </row>
    <row r="599" spans="1:13" x14ac:dyDescent="0.25">
      <c r="A599">
        <v>849.34999999997297</v>
      </c>
      <c r="B599">
        <v>223</v>
      </c>
      <c r="C599">
        <f t="shared" si="74"/>
        <v>202.21370846565242</v>
      </c>
      <c r="D599">
        <f t="shared" si="75"/>
        <v>389.25000000002694</v>
      </c>
      <c r="E599">
        <f t="shared" si="76"/>
        <v>20.786291534347583</v>
      </c>
      <c r="F599">
        <f t="shared" si="73"/>
        <v>1.0272057666853248E-23</v>
      </c>
      <c r="G599">
        <f t="shared" si="73"/>
        <v>0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1.0272057666853248E-23</v>
      </c>
      <c r="L599">
        <f t="shared" si="78"/>
        <v>20.786291534347583</v>
      </c>
      <c r="M599">
        <f t="shared" si="79"/>
        <v>432.06991575089</v>
      </c>
    </row>
    <row r="600" spans="1:13" x14ac:dyDescent="0.25">
      <c r="A600">
        <v>849.39999999997303</v>
      </c>
      <c r="B600">
        <v>186</v>
      </c>
      <c r="C600">
        <f t="shared" si="74"/>
        <v>202.22397762368615</v>
      </c>
      <c r="D600">
        <f t="shared" si="75"/>
        <v>389.20000000002688</v>
      </c>
      <c r="E600">
        <f t="shared" si="76"/>
        <v>-16.223977623686153</v>
      </c>
      <c r="F600">
        <f t="shared" si="73"/>
        <v>6.5476479587003163E-24</v>
      </c>
      <c r="G600">
        <f t="shared" si="73"/>
        <v>0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6.5476479587003163E-24</v>
      </c>
      <c r="L600">
        <f t="shared" si="78"/>
        <v>-16.223977623686153</v>
      </c>
      <c r="M600">
        <f t="shared" si="79"/>
        <v>263.21744993386898</v>
      </c>
    </row>
    <row r="601" spans="1:13" x14ac:dyDescent="0.25">
      <c r="A601">
        <v>849.44999999997299</v>
      </c>
      <c r="B601">
        <v>238</v>
      </c>
      <c r="C601">
        <f t="shared" si="74"/>
        <v>202.23424678171986</v>
      </c>
      <c r="D601">
        <f t="shared" si="75"/>
        <v>389.15000000002692</v>
      </c>
      <c r="E601">
        <f t="shared" si="76"/>
        <v>35.765753218280139</v>
      </c>
      <c r="F601">
        <f t="shared" si="73"/>
        <v>4.1660983313908038E-24</v>
      </c>
      <c r="G601">
        <f t="shared" si="73"/>
        <v>0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4.1660983313908038E-24</v>
      </c>
      <c r="L601">
        <f t="shared" si="78"/>
        <v>35.765753218280139</v>
      </c>
      <c r="M601">
        <f t="shared" si="79"/>
        <v>1279.1891032709161</v>
      </c>
    </row>
    <row r="602" spans="1:13" x14ac:dyDescent="0.25">
      <c r="A602">
        <v>849.49999999997306</v>
      </c>
      <c r="B602">
        <v>177</v>
      </c>
      <c r="C602">
        <f t="shared" si="74"/>
        <v>202.24451593975357</v>
      </c>
      <c r="D602">
        <f t="shared" si="75"/>
        <v>389.10000000002685</v>
      </c>
      <c r="E602">
        <f t="shared" si="76"/>
        <v>-25.244515939753569</v>
      </c>
      <c r="F602">
        <f t="shared" si="73"/>
        <v>2.6460011858884806E-24</v>
      </c>
      <c r="G602">
        <f t="shared" si="73"/>
        <v>0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2.6460011858884806E-24</v>
      </c>
      <c r="L602">
        <f t="shared" si="78"/>
        <v>-25.244515939753569</v>
      </c>
      <c r="M602">
        <f t="shared" si="79"/>
        <v>637.285585032472</v>
      </c>
    </row>
    <row r="603" spans="1:13" x14ac:dyDescent="0.25">
      <c r="A603">
        <v>849.54999999997301</v>
      </c>
      <c r="B603">
        <v>203</v>
      </c>
      <c r="C603">
        <f t="shared" si="74"/>
        <v>202.25478509778728</v>
      </c>
      <c r="D603">
        <f t="shared" si="75"/>
        <v>389.0500000000269</v>
      </c>
      <c r="E603">
        <f t="shared" si="76"/>
        <v>0.74521490221272302</v>
      </c>
      <c r="F603">
        <f t="shared" si="73"/>
        <v>1.6775167902377485E-24</v>
      </c>
      <c r="G603">
        <f t="shared" si="73"/>
        <v>0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1.6775167902377485E-24</v>
      </c>
      <c r="L603">
        <f t="shared" si="78"/>
        <v>0.74521490221272302</v>
      </c>
      <c r="M603">
        <f t="shared" si="79"/>
        <v>0.55534525047991834</v>
      </c>
    </row>
    <row r="604" spans="1:13" x14ac:dyDescent="0.25">
      <c r="A604">
        <v>849.59999999997297</v>
      </c>
      <c r="B604">
        <v>201</v>
      </c>
      <c r="C604">
        <f t="shared" si="74"/>
        <v>202.26505425582098</v>
      </c>
      <c r="D604">
        <f t="shared" si="75"/>
        <v>389.00000000002694</v>
      </c>
      <c r="E604">
        <f t="shared" si="76"/>
        <v>-1.265054255820985</v>
      </c>
      <c r="F604">
        <f t="shared" si="73"/>
        <v>1.0615978735138693E-24</v>
      </c>
      <c r="G604">
        <f t="shared" si="73"/>
        <v>0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1.0615978735138693E-24</v>
      </c>
      <c r="L604">
        <f t="shared" si="78"/>
        <v>-1.265054255820985</v>
      </c>
      <c r="M604">
        <f t="shared" si="79"/>
        <v>1.600362270170786</v>
      </c>
    </row>
    <row r="605" spans="1:13" x14ac:dyDescent="0.25">
      <c r="A605">
        <v>849.64999999997303</v>
      </c>
      <c r="B605">
        <v>203</v>
      </c>
      <c r="C605">
        <f t="shared" si="74"/>
        <v>202.27532341385472</v>
      </c>
      <c r="D605">
        <f t="shared" si="75"/>
        <v>388.95000000002688</v>
      </c>
      <c r="E605">
        <f t="shared" si="76"/>
        <v>0.72467658614527863</v>
      </c>
      <c r="F605">
        <f t="shared" si="73"/>
        <v>6.706092308368376E-25</v>
      </c>
      <c r="G605">
        <f t="shared" si="73"/>
        <v>0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6.706092308368376E-25</v>
      </c>
      <c r="L605">
        <f t="shared" si="78"/>
        <v>0.72467658614527863</v>
      </c>
      <c r="M605">
        <f t="shared" si="79"/>
        <v>0.52515615450717545</v>
      </c>
    </row>
    <row r="606" spans="1:13" x14ac:dyDescent="0.25">
      <c r="A606">
        <v>849.69999999997299</v>
      </c>
      <c r="B606">
        <v>195</v>
      </c>
      <c r="C606">
        <f t="shared" si="74"/>
        <v>202.28559257188843</v>
      </c>
      <c r="D606">
        <f t="shared" si="75"/>
        <v>388.90000000002692</v>
      </c>
      <c r="E606">
        <f t="shared" si="76"/>
        <v>-7.2855925718884293</v>
      </c>
      <c r="F606">
        <f t="shared" si="73"/>
        <v>4.2285876527589408E-25</v>
      </c>
      <c r="G606">
        <f t="shared" si="73"/>
        <v>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4.2285876527589408E-25</v>
      </c>
      <c r="L606">
        <f t="shared" si="78"/>
        <v>-7.2855925718884293</v>
      </c>
      <c r="M606">
        <f t="shared" si="79"/>
        <v>53.079859123555856</v>
      </c>
    </row>
    <row r="607" spans="1:13" x14ac:dyDescent="0.25">
      <c r="A607">
        <v>849.74999999997306</v>
      </c>
      <c r="B607">
        <v>212</v>
      </c>
      <c r="C607">
        <f t="shared" si="74"/>
        <v>202.29586172992217</v>
      </c>
      <c r="D607">
        <f t="shared" si="75"/>
        <v>388.85000000002685</v>
      </c>
      <c r="E607">
        <f t="shared" si="76"/>
        <v>9.7041382700778342</v>
      </c>
      <c r="F607">
        <f t="shared" si="73"/>
        <v>2.6615674127431653E-25</v>
      </c>
      <c r="G607">
        <f t="shared" si="73"/>
        <v>0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2.6615674127431653E-25</v>
      </c>
      <c r="L607">
        <f t="shared" si="78"/>
        <v>9.7041382700778342</v>
      </c>
      <c r="M607">
        <f t="shared" si="79"/>
        <v>94.170299564789218</v>
      </c>
    </row>
    <row r="608" spans="1:13" x14ac:dyDescent="0.25">
      <c r="A608">
        <v>849.79999999997301</v>
      </c>
      <c r="B608">
        <v>190</v>
      </c>
      <c r="C608">
        <f t="shared" si="74"/>
        <v>202.30613088795587</v>
      </c>
      <c r="D608">
        <f t="shared" si="75"/>
        <v>388.8000000000269</v>
      </c>
      <c r="E608">
        <f t="shared" si="76"/>
        <v>-12.306130887955874</v>
      </c>
      <c r="F608">
        <f t="shared" si="73"/>
        <v>1.6722296777056134E-25</v>
      </c>
      <c r="G608">
        <f t="shared" si="73"/>
        <v>0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1.6722296777056134E-25</v>
      </c>
      <c r="L608">
        <f t="shared" si="78"/>
        <v>-12.306130887955874</v>
      </c>
      <c r="M608">
        <f t="shared" si="79"/>
        <v>151.44085743150163</v>
      </c>
    </row>
    <row r="609" spans="1:13" x14ac:dyDescent="0.25">
      <c r="A609">
        <v>849.84999999997297</v>
      </c>
      <c r="B609">
        <v>209</v>
      </c>
      <c r="C609">
        <f t="shared" si="74"/>
        <v>202.31640004598958</v>
      </c>
      <c r="D609">
        <f t="shared" si="75"/>
        <v>388.75000000002694</v>
      </c>
      <c r="E609">
        <f t="shared" si="76"/>
        <v>6.6835999540104183</v>
      </c>
      <c r="F609">
        <f t="shared" si="73"/>
        <v>1.0487469382945824E-25</v>
      </c>
      <c r="G609">
        <f t="shared" si="73"/>
        <v>0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1.0487469382945824E-25</v>
      </c>
      <c r="L609">
        <f t="shared" si="78"/>
        <v>6.6835999540104183</v>
      </c>
      <c r="M609">
        <f t="shared" si="79"/>
        <v>44.670508345248066</v>
      </c>
    </row>
    <row r="610" spans="1:13" x14ac:dyDescent="0.25">
      <c r="A610">
        <v>849.89999999997303</v>
      </c>
      <c r="B610">
        <v>204</v>
      </c>
      <c r="C610">
        <f t="shared" si="74"/>
        <v>202.32666920402329</v>
      </c>
      <c r="D610">
        <f t="shared" si="75"/>
        <v>388.70000000002688</v>
      </c>
      <c r="E610">
        <f t="shared" si="76"/>
        <v>1.6733307959767103</v>
      </c>
      <c r="F610">
        <f t="shared" si="73"/>
        <v>6.565409332622022E-26</v>
      </c>
      <c r="G610">
        <f t="shared" si="73"/>
        <v>0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6.565409332622022E-26</v>
      </c>
      <c r="L610">
        <f t="shared" si="78"/>
        <v>1.6733307959767103</v>
      </c>
      <c r="M610">
        <f t="shared" si="79"/>
        <v>2.800035952764051</v>
      </c>
    </row>
    <row r="611" spans="1:13" x14ac:dyDescent="0.25">
      <c r="A611">
        <v>849.94999999997299</v>
      </c>
      <c r="B611">
        <v>193</v>
      </c>
      <c r="C611">
        <f t="shared" si="74"/>
        <v>202.336938362057</v>
      </c>
      <c r="D611">
        <f t="shared" si="75"/>
        <v>388.65000000002692</v>
      </c>
      <c r="E611">
        <f t="shared" si="76"/>
        <v>-9.3369383620569977</v>
      </c>
      <c r="F611">
        <f t="shared" si="73"/>
        <v>4.1026950118022766E-26</v>
      </c>
      <c r="G611">
        <f t="shared" si="73"/>
        <v>0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4.1026950118022766E-26</v>
      </c>
      <c r="L611">
        <f t="shared" si="78"/>
        <v>-9.3369383620569977</v>
      </c>
      <c r="M611">
        <f t="shared" si="79"/>
        <v>87.178417976851605</v>
      </c>
    </row>
    <row r="612" spans="1:13" x14ac:dyDescent="0.25">
      <c r="A612">
        <v>849.99999999997306</v>
      </c>
      <c r="B612">
        <v>227</v>
      </c>
      <c r="C612">
        <f t="shared" si="74"/>
        <v>202.34720752009073</v>
      </c>
      <c r="D612">
        <f t="shared" si="75"/>
        <v>388.60000000002685</v>
      </c>
      <c r="E612">
        <f t="shared" si="76"/>
        <v>24.652792479909266</v>
      </c>
      <c r="F612">
        <f t="shared" si="73"/>
        <v>2.5591337335848072E-26</v>
      </c>
      <c r="G612">
        <f t="shared" si="73"/>
        <v>0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2.5591337335848072E-26</v>
      </c>
      <c r="L612">
        <f t="shared" si="78"/>
        <v>24.652792479909266</v>
      </c>
      <c r="M612">
        <f t="shared" si="79"/>
        <v>607.76017705747086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2020-11-06T14:03:34Z</dcterms:modified>
</cp:coreProperties>
</file>